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1840" windowHeight="13095"/>
  </bookViews>
  <sheets>
    <sheet name="Приложение" sheetId="2" r:id="rId1"/>
  </sheets>
  <definedNames>
    <definedName name="_xlnm.Print_Titles" localSheetId="0">Приложение!$6:$6</definedName>
  </definedNames>
  <calcPr calcId="144525"/>
</workbook>
</file>

<file path=xl/calcChain.xml><?xml version="1.0" encoding="utf-8"?>
<calcChain xmlns="http://schemas.openxmlformats.org/spreadsheetml/2006/main">
  <c r="S392" i="2" l="1"/>
  <c r="S391" i="2" s="1"/>
  <c r="S390" i="2" s="1"/>
  <c r="R392" i="2"/>
  <c r="R391" i="2" s="1"/>
  <c r="R390" i="2" s="1"/>
  <c r="P392" i="2"/>
  <c r="P391" i="2" s="1"/>
  <c r="P390" i="2" s="1"/>
  <c r="S387" i="2"/>
  <c r="R387" i="2"/>
  <c r="P387" i="2"/>
  <c r="S385" i="2"/>
  <c r="R385" i="2"/>
  <c r="P385" i="2"/>
  <c r="S383" i="2"/>
  <c r="R383" i="2"/>
  <c r="P383" i="2"/>
  <c r="S380" i="2"/>
  <c r="R380" i="2"/>
  <c r="P380" i="2"/>
  <c r="S378" i="2"/>
  <c r="R378" i="2"/>
  <c r="P378" i="2"/>
  <c r="S373" i="2"/>
  <c r="R373" i="2"/>
  <c r="P373" i="2"/>
  <c r="S365" i="2"/>
  <c r="R365" i="2"/>
  <c r="P365" i="2"/>
  <c r="S361" i="2"/>
  <c r="R361" i="2"/>
  <c r="P361" i="2"/>
  <c r="S359" i="2"/>
  <c r="R359" i="2"/>
  <c r="P359" i="2"/>
  <c r="S357" i="2"/>
  <c r="R357" i="2"/>
  <c r="P357" i="2"/>
  <c r="S354" i="2"/>
  <c r="R354" i="2"/>
  <c r="P354" i="2"/>
  <c r="S351" i="2"/>
  <c r="R351" i="2"/>
  <c r="R344" i="2" s="1"/>
  <c r="P351" i="2"/>
  <c r="S348" i="2"/>
  <c r="R348" i="2"/>
  <c r="P348" i="2"/>
  <c r="S345" i="2"/>
  <c r="S344" i="2" s="1"/>
  <c r="R345" i="2"/>
  <c r="P345" i="2"/>
  <c r="P344" i="2" s="1"/>
  <c r="S342" i="2"/>
  <c r="R342" i="2"/>
  <c r="P342" i="2"/>
  <c r="S340" i="2"/>
  <c r="R340" i="2"/>
  <c r="P340" i="2"/>
  <c r="S338" i="2"/>
  <c r="R338" i="2"/>
  <c r="P338" i="2"/>
  <c r="S335" i="2"/>
  <c r="S327" i="2" s="1"/>
  <c r="R335" i="2"/>
  <c r="P335" i="2"/>
  <c r="S331" i="2"/>
  <c r="R331" i="2"/>
  <c r="P331" i="2"/>
  <c r="S328" i="2"/>
  <c r="R328" i="2"/>
  <c r="R327" i="2" s="1"/>
  <c r="P328" i="2"/>
  <c r="P327" i="2" s="1"/>
  <c r="S324" i="2"/>
  <c r="S323" i="2" s="1"/>
  <c r="R324" i="2"/>
  <c r="R323" i="2" s="1"/>
  <c r="P324" i="2"/>
  <c r="P323" i="2" s="1"/>
  <c r="S321" i="2"/>
  <c r="R321" i="2"/>
  <c r="P321" i="2"/>
  <c r="S318" i="2"/>
  <c r="R318" i="2"/>
  <c r="P318" i="2"/>
  <c r="S316" i="2"/>
  <c r="R316" i="2"/>
  <c r="P316" i="2"/>
  <c r="S314" i="2"/>
  <c r="R314" i="2"/>
  <c r="P314" i="2"/>
  <c r="S312" i="2"/>
  <c r="R312" i="2"/>
  <c r="P312" i="2"/>
  <c r="S310" i="2"/>
  <c r="R310" i="2"/>
  <c r="P310" i="2"/>
  <c r="S307" i="2"/>
  <c r="R307" i="2"/>
  <c r="P307" i="2"/>
  <c r="S304" i="2"/>
  <c r="R304" i="2"/>
  <c r="R296" i="2" s="1"/>
  <c r="P304" i="2"/>
  <c r="S302" i="2"/>
  <c r="R302" i="2"/>
  <c r="P302" i="2"/>
  <c r="S299" i="2"/>
  <c r="R299" i="2"/>
  <c r="P299" i="2"/>
  <c r="S297" i="2"/>
  <c r="S296" i="2" s="1"/>
  <c r="R297" i="2"/>
  <c r="P297" i="2"/>
  <c r="P296" i="2" s="1"/>
  <c r="R289" i="2"/>
  <c r="S294" i="2"/>
  <c r="R294" i="2"/>
  <c r="P294" i="2"/>
  <c r="S292" i="2"/>
  <c r="R292" i="2"/>
  <c r="P292" i="2"/>
  <c r="S290" i="2"/>
  <c r="S289" i="2" s="1"/>
  <c r="R290" i="2"/>
  <c r="P290" i="2"/>
  <c r="P289" i="2" s="1"/>
  <c r="P285" i="2"/>
  <c r="P284" i="2" s="1"/>
  <c r="S286" i="2"/>
  <c r="S285" i="2" s="1"/>
  <c r="S284" i="2" s="1"/>
  <c r="R286" i="2"/>
  <c r="R285" i="2" s="1"/>
  <c r="R284" i="2" s="1"/>
  <c r="P286" i="2"/>
  <c r="P278" i="2"/>
  <c r="S282" i="2"/>
  <c r="S281" i="2" s="1"/>
  <c r="R282" i="2"/>
  <c r="R281" i="2" s="1"/>
  <c r="P282" i="2"/>
  <c r="P281" i="2" s="1"/>
  <c r="R278" i="2"/>
  <c r="S279" i="2"/>
  <c r="S278" i="2" s="1"/>
  <c r="R279" i="2"/>
  <c r="P279" i="2"/>
  <c r="S275" i="2"/>
  <c r="S276" i="2"/>
  <c r="R276" i="2"/>
  <c r="R275" i="2" s="1"/>
  <c r="P276" i="2"/>
  <c r="P275" i="2" s="1"/>
  <c r="S272" i="2"/>
  <c r="S271" i="2" s="1"/>
  <c r="S270" i="2" s="1"/>
  <c r="S269" i="2" s="1"/>
  <c r="R272" i="2"/>
  <c r="R271" i="2" s="1"/>
  <c r="R270" i="2" s="1"/>
  <c r="P272" i="2"/>
  <c r="P271" i="2" s="1"/>
  <c r="P270" i="2" s="1"/>
  <c r="S479" i="2"/>
  <c r="S478" i="2" s="1"/>
  <c r="S477" i="2" s="1"/>
  <c r="R479" i="2"/>
  <c r="R478" i="2" s="1"/>
  <c r="R477" i="2" s="1"/>
  <c r="P479" i="2"/>
  <c r="P478" i="2" s="1"/>
  <c r="P477" i="2" s="1"/>
  <c r="S475" i="2"/>
  <c r="R475" i="2"/>
  <c r="P475" i="2"/>
  <c r="S469" i="2"/>
  <c r="R469" i="2"/>
  <c r="P469" i="2"/>
  <c r="S467" i="2"/>
  <c r="R467" i="2"/>
  <c r="P467" i="2"/>
  <c r="S465" i="2"/>
  <c r="S464" i="2" s="1"/>
  <c r="S463" i="2" s="1"/>
  <c r="R465" i="2"/>
  <c r="R464" i="2" s="1"/>
  <c r="R463" i="2" s="1"/>
  <c r="P465" i="2"/>
  <c r="P464" i="2" s="1"/>
  <c r="P463" i="2" s="1"/>
  <c r="S461" i="2"/>
  <c r="R461" i="2"/>
  <c r="P461" i="2"/>
  <c r="S455" i="2"/>
  <c r="R455" i="2"/>
  <c r="P455" i="2"/>
  <c r="S448" i="2"/>
  <c r="R448" i="2"/>
  <c r="P448" i="2"/>
  <c r="S443" i="2"/>
  <c r="R443" i="2"/>
  <c r="P443" i="2"/>
  <c r="S440" i="2"/>
  <c r="R440" i="2"/>
  <c r="P440" i="2"/>
  <c r="S438" i="2"/>
  <c r="S437" i="2" s="1"/>
  <c r="R438" i="2"/>
  <c r="R437" i="2" s="1"/>
  <c r="P438" i="2"/>
  <c r="P437" i="2" s="1"/>
  <c r="S435" i="2"/>
  <c r="R435" i="2"/>
  <c r="P435" i="2"/>
  <c r="S433" i="2"/>
  <c r="R433" i="2"/>
  <c r="P433" i="2"/>
  <c r="S431" i="2"/>
  <c r="R431" i="2"/>
  <c r="P431" i="2"/>
  <c r="S429" i="2"/>
  <c r="R429" i="2"/>
  <c r="P429" i="2"/>
  <c r="S427" i="2"/>
  <c r="R427" i="2"/>
  <c r="P427" i="2"/>
  <c r="S425" i="2"/>
  <c r="R425" i="2"/>
  <c r="P425" i="2"/>
  <c r="S423" i="2"/>
  <c r="R423" i="2"/>
  <c r="P423" i="2"/>
  <c r="S421" i="2"/>
  <c r="R421" i="2"/>
  <c r="P421" i="2"/>
  <c r="S419" i="2"/>
  <c r="S418" i="2" s="1"/>
  <c r="R419" i="2"/>
  <c r="R418" i="2" s="1"/>
  <c r="P419" i="2"/>
  <c r="P418" i="2" s="1"/>
  <c r="S415" i="2"/>
  <c r="R415" i="2"/>
  <c r="P415" i="2"/>
  <c r="S413" i="2"/>
  <c r="R413" i="2"/>
  <c r="P413" i="2"/>
  <c r="S411" i="2"/>
  <c r="R411" i="2"/>
  <c r="P411" i="2"/>
  <c r="S409" i="2"/>
  <c r="R409" i="2"/>
  <c r="P409" i="2"/>
  <c r="S407" i="2"/>
  <c r="R407" i="2"/>
  <c r="P407" i="2"/>
  <c r="S405" i="2"/>
  <c r="R405" i="2"/>
  <c r="P405" i="2"/>
  <c r="S403" i="2"/>
  <c r="R403" i="2"/>
  <c r="P403" i="2"/>
  <c r="S401" i="2"/>
  <c r="S400" i="2" s="1"/>
  <c r="S399" i="2" s="1"/>
  <c r="R401" i="2"/>
  <c r="R400" i="2" s="1"/>
  <c r="R399" i="2" s="1"/>
  <c r="P401" i="2"/>
  <c r="P400" i="2" s="1"/>
  <c r="P399" i="2" s="1"/>
  <c r="S397" i="2"/>
  <c r="S396" i="2" s="1"/>
  <c r="S395" i="2" s="1"/>
  <c r="R397" i="2"/>
  <c r="R396" i="2" s="1"/>
  <c r="R395" i="2" s="1"/>
  <c r="R394" i="2" s="1"/>
  <c r="P397" i="2"/>
  <c r="P396" i="2" s="1"/>
  <c r="P395" i="2" s="1"/>
  <c r="P394" i="2" s="1"/>
  <c r="S563" i="2"/>
  <c r="S562" i="2" s="1"/>
  <c r="S561" i="2" s="1"/>
  <c r="R563" i="2"/>
  <c r="R562" i="2" s="1"/>
  <c r="R561" i="2" s="1"/>
  <c r="P563" i="2"/>
  <c r="P562" i="2" s="1"/>
  <c r="P561" i="2" s="1"/>
  <c r="S556" i="2"/>
  <c r="R556" i="2"/>
  <c r="P556" i="2"/>
  <c r="S558" i="2"/>
  <c r="R558" i="2"/>
  <c r="P558" i="2"/>
  <c r="S554" i="2"/>
  <c r="R554" i="2"/>
  <c r="P554" i="2"/>
  <c r="S552" i="2"/>
  <c r="R552" i="2"/>
  <c r="P552" i="2"/>
  <c r="S550" i="2"/>
  <c r="R550" i="2"/>
  <c r="P550" i="2"/>
  <c r="S548" i="2"/>
  <c r="R548" i="2"/>
  <c r="P548" i="2"/>
  <c r="S546" i="2"/>
  <c r="R546" i="2"/>
  <c r="P546" i="2"/>
  <c r="S544" i="2"/>
  <c r="R544" i="2"/>
  <c r="P544" i="2"/>
  <c r="S542" i="2"/>
  <c r="R542" i="2"/>
  <c r="P542" i="2"/>
  <c r="S540" i="2"/>
  <c r="R540" i="2"/>
  <c r="P540" i="2"/>
  <c r="S538" i="2"/>
  <c r="R538" i="2"/>
  <c r="P538" i="2"/>
  <c r="S536" i="2"/>
  <c r="R536" i="2"/>
  <c r="P536" i="2"/>
  <c r="S534" i="2"/>
  <c r="R534" i="2"/>
  <c r="P534" i="2"/>
  <c r="P531" i="2" s="1"/>
  <c r="S532" i="2"/>
  <c r="S531" i="2" s="1"/>
  <c r="R532" i="2"/>
  <c r="P532" i="2"/>
  <c r="S529" i="2"/>
  <c r="S528" i="2" s="1"/>
  <c r="R529" i="2"/>
  <c r="R528" i="2" s="1"/>
  <c r="P529" i="2"/>
  <c r="P528" i="2" s="1"/>
  <c r="S523" i="2"/>
  <c r="R523" i="2"/>
  <c r="P523" i="2"/>
  <c r="S517" i="2"/>
  <c r="R517" i="2"/>
  <c r="P517" i="2"/>
  <c r="S510" i="2"/>
  <c r="R510" i="2"/>
  <c r="R509" i="2" s="1"/>
  <c r="P510" i="2"/>
  <c r="P509" i="2" s="1"/>
  <c r="S507" i="2"/>
  <c r="R507" i="2"/>
  <c r="P507" i="2"/>
  <c r="S505" i="2"/>
  <c r="S504" i="2" s="1"/>
  <c r="R505" i="2"/>
  <c r="P505" i="2"/>
  <c r="P504" i="2" s="1"/>
  <c r="S501" i="2"/>
  <c r="R501" i="2"/>
  <c r="P501" i="2"/>
  <c r="S498" i="2"/>
  <c r="R498" i="2"/>
  <c r="P498" i="2"/>
  <c r="S496" i="2"/>
  <c r="R496" i="2"/>
  <c r="R495" i="2" s="1"/>
  <c r="P496" i="2"/>
  <c r="S493" i="2"/>
  <c r="R493" i="2"/>
  <c r="P493" i="2"/>
  <c r="S489" i="2"/>
  <c r="R489" i="2"/>
  <c r="P489" i="2"/>
  <c r="S487" i="2"/>
  <c r="R487" i="2"/>
  <c r="R486" i="2" s="1"/>
  <c r="P487" i="2"/>
  <c r="P483" i="2"/>
  <c r="S484" i="2"/>
  <c r="S483" i="2" s="1"/>
  <c r="R484" i="2"/>
  <c r="R483" i="2" s="1"/>
  <c r="R482" i="2" s="1"/>
  <c r="R481" i="2" s="1"/>
  <c r="P484" i="2"/>
  <c r="P266" i="2"/>
  <c r="P265" i="2" s="1"/>
  <c r="S267" i="2"/>
  <c r="S266" i="2" s="1"/>
  <c r="S265" i="2" s="1"/>
  <c r="R267" i="2"/>
  <c r="R266" i="2" s="1"/>
  <c r="R265" i="2" s="1"/>
  <c r="P267" i="2"/>
  <c r="S263" i="2"/>
  <c r="R263" i="2"/>
  <c r="P263" i="2"/>
  <c r="S261" i="2"/>
  <c r="R261" i="2"/>
  <c r="R260" i="2" s="1"/>
  <c r="R259" i="2" s="1"/>
  <c r="R245" i="2" s="1"/>
  <c r="P261" i="2"/>
  <c r="S257" i="2"/>
  <c r="R257" i="2"/>
  <c r="P257" i="2"/>
  <c r="S252" i="2"/>
  <c r="R252" i="2"/>
  <c r="P252" i="2"/>
  <c r="S250" i="2"/>
  <c r="R250" i="2"/>
  <c r="P250" i="2"/>
  <c r="S248" i="2"/>
  <c r="S247" i="2" s="1"/>
  <c r="R248" i="2"/>
  <c r="R247" i="2" s="1"/>
  <c r="P248" i="2"/>
  <c r="P247" i="2" s="1"/>
  <c r="S243" i="2"/>
  <c r="R243" i="2"/>
  <c r="P243" i="2"/>
  <c r="S241" i="2"/>
  <c r="R241" i="2"/>
  <c r="R240" i="2" s="1"/>
  <c r="P241" i="2"/>
  <c r="P240" i="2" s="1"/>
  <c r="S238" i="2"/>
  <c r="R238" i="2"/>
  <c r="R235" i="2" s="1"/>
  <c r="P238" i="2"/>
  <c r="S236" i="2"/>
  <c r="S235" i="2" s="1"/>
  <c r="R236" i="2"/>
  <c r="P236" i="2"/>
  <c r="S233" i="2"/>
  <c r="R233" i="2"/>
  <c r="P233" i="2"/>
  <c r="S231" i="2"/>
  <c r="R231" i="2"/>
  <c r="P231" i="2"/>
  <c r="S229" i="2"/>
  <c r="R229" i="2"/>
  <c r="P229" i="2"/>
  <c r="S225" i="2"/>
  <c r="S224" i="2" s="1"/>
  <c r="S223" i="2" s="1"/>
  <c r="R225" i="2"/>
  <c r="R224" i="2" s="1"/>
  <c r="R223" i="2" s="1"/>
  <c r="P225" i="2"/>
  <c r="P224" i="2" s="1"/>
  <c r="P223" i="2" s="1"/>
  <c r="S221" i="2"/>
  <c r="R221" i="2"/>
  <c r="P221" i="2"/>
  <c r="S219" i="2"/>
  <c r="S218" i="2" s="1"/>
  <c r="R219" i="2"/>
  <c r="R218" i="2" s="1"/>
  <c r="P219" i="2"/>
  <c r="P218" i="2" s="1"/>
  <c r="S214" i="2"/>
  <c r="S213" i="2" s="1"/>
  <c r="S215" i="2"/>
  <c r="R215" i="2"/>
  <c r="R214" i="2" s="1"/>
  <c r="R213" i="2" s="1"/>
  <c r="P215" i="2"/>
  <c r="P214" i="2" s="1"/>
  <c r="P213" i="2" s="1"/>
  <c r="S211" i="2"/>
  <c r="S210" i="2" s="1"/>
  <c r="R211" i="2"/>
  <c r="R210" i="2" s="1"/>
  <c r="P211" i="2"/>
  <c r="P210" i="2" s="1"/>
  <c r="S208" i="2"/>
  <c r="S207" i="2" s="1"/>
  <c r="R208" i="2"/>
  <c r="R207" i="2" s="1"/>
  <c r="P208" i="2"/>
  <c r="P207" i="2" s="1"/>
  <c r="S205" i="2"/>
  <c r="R205" i="2"/>
  <c r="R200" i="2" s="1"/>
  <c r="P205" i="2"/>
  <c r="S201" i="2"/>
  <c r="S200" i="2" s="1"/>
  <c r="R201" i="2"/>
  <c r="P201" i="2"/>
  <c r="P200" i="2" s="1"/>
  <c r="P199" i="2" s="1"/>
  <c r="S190" i="2"/>
  <c r="S191" i="2"/>
  <c r="R191" i="2"/>
  <c r="R190" i="2" s="1"/>
  <c r="P191" i="2"/>
  <c r="P190" i="2" s="1"/>
  <c r="S188" i="2"/>
  <c r="R188" i="2"/>
  <c r="P188" i="2"/>
  <c r="S186" i="2"/>
  <c r="S185" i="2" s="1"/>
  <c r="R186" i="2"/>
  <c r="P186" i="2"/>
  <c r="P185" i="2" s="1"/>
  <c r="S183" i="2"/>
  <c r="S182" i="2" s="1"/>
  <c r="R183" i="2"/>
  <c r="R182" i="2" s="1"/>
  <c r="P183" i="2"/>
  <c r="P182" i="2" s="1"/>
  <c r="R178" i="2"/>
  <c r="R177" i="2" s="1"/>
  <c r="S179" i="2"/>
  <c r="S178" i="2" s="1"/>
  <c r="S177" i="2" s="1"/>
  <c r="R179" i="2"/>
  <c r="P179" i="2"/>
  <c r="P178" i="2" s="1"/>
  <c r="P177" i="2" s="1"/>
  <c r="S174" i="2"/>
  <c r="S173" i="2" s="1"/>
  <c r="S175" i="2"/>
  <c r="R175" i="2"/>
  <c r="R174" i="2" s="1"/>
  <c r="R173" i="2" s="1"/>
  <c r="P175" i="2"/>
  <c r="P174" i="2" s="1"/>
  <c r="P173" i="2" s="1"/>
  <c r="S171" i="2"/>
  <c r="R171" i="2"/>
  <c r="P171" i="2"/>
  <c r="S165" i="2"/>
  <c r="R165" i="2"/>
  <c r="P165" i="2"/>
  <c r="S163" i="2"/>
  <c r="R163" i="2"/>
  <c r="P163" i="2"/>
  <c r="S161" i="2"/>
  <c r="R161" i="2"/>
  <c r="P161" i="2"/>
  <c r="S158" i="2"/>
  <c r="R158" i="2"/>
  <c r="P158" i="2"/>
  <c r="S156" i="2"/>
  <c r="R156" i="2"/>
  <c r="P156" i="2"/>
  <c r="S154" i="2"/>
  <c r="R154" i="2"/>
  <c r="P154" i="2"/>
  <c r="S151" i="2"/>
  <c r="R151" i="2"/>
  <c r="P151" i="2"/>
  <c r="S149" i="2"/>
  <c r="R149" i="2"/>
  <c r="P149" i="2"/>
  <c r="S147" i="2"/>
  <c r="R147" i="2"/>
  <c r="P147" i="2"/>
  <c r="S145" i="2"/>
  <c r="R145" i="2"/>
  <c r="P145" i="2"/>
  <c r="P144" i="2" s="1"/>
  <c r="S142" i="2"/>
  <c r="R142" i="2"/>
  <c r="P142" i="2"/>
  <c r="S140" i="2"/>
  <c r="R140" i="2"/>
  <c r="P140" i="2"/>
  <c r="S138" i="2"/>
  <c r="R138" i="2"/>
  <c r="P138" i="2"/>
  <c r="S136" i="2"/>
  <c r="R136" i="2"/>
  <c r="P136" i="2"/>
  <c r="S134" i="2"/>
  <c r="R134" i="2"/>
  <c r="P134" i="2"/>
  <c r="S132" i="2"/>
  <c r="S128" i="2" s="1"/>
  <c r="R132" i="2"/>
  <c r="P132" i="2"/>
  <c r="S129" i="2"/>
  <c r="R129" i="2"/>
  <c r="R128" i="2" s="1"/>
  <c r="P129" i="2"/>
  <c r="P128" i="2" s="1"/>
  <c r="P127" i="2" s="1"/>
  <c r="S108" i="2"/>
  <c r="R108" i="2"/>
  <c r="P108" i="2"/>
  <c r="S103" i="2"/>
  <c r="S102" i="2" s="1"/>
  <c r="S104" i="2"/>
  <c r="R104" i="2"/>
  <c r="R103" i="2" s="1"/>
  <c r="R102" i="2" s="1"/>
  <c r="P104" i="2"/>
  <c r="P103" i="2" s="1"/>
  <c r="P102" i="2" s="1"/>
  <c r="P37" i="2" s="1"/>
  <c r="S96" i="2"/>
  <c r="R96" i="2"/>
  <c r="P96" i="2"/>
  <c r="S88" i="2"/>
  <c r="R88" i="2"/>
  <c r="P88" i="2"/>
  <c r="S86" i="2"/>
  <c r="R86" i="2"/>
  <c r="P86" i="2"/>
  <c r="S77" i="2"/>
  <c r="R77" i="2"/>
  <c r="P77" i="2"/>
  <c r="S74" i="2"/>
  <c r="R74" i="2"/>
  <c r="P74" i="2"/>
  <c r="S72" i="2"/>
  <c r="R72" i="2"/>
  <c r="P72" i="2"/>
  <c r="S64" i="2"/>
  <c r="R64" i="2"/>
  <c r="P64" i="2"/>
  <c r="S60" i="2"/>
  <c r="R60" i="2"/>
  <c r="P60" i="2"/>
  <c r="P55" i="2" s="1"/>
  <c r="S58" i="2"/>
  <c r="R58" i="2"/>
  <c r="P58" i="2"/>
  <c r="S56" i="2"/>
  <c r="S55" i="2" s="1"/>
  <c r="R56" i="2"/>
  <c r="P56" i="2"/>
  <c r="S40" i="2"/>
  <c r="R40" i="2"/>
  <c r="S53" i="2"/>
  <c r="R53" i="2"/>
  <c r="P53" i="2"/>
  <c r="S50" i="2"/>
  <c r="R50" i="2"/>
  <c r="P50" i="2"/>
  <c r="S42" i="2"/>
  <c r="R42" i="2"/>
  <c r="P42" i="2"/>
  <c r="P40" i="2"/>
  <c r="P39" i="2" s="1"/>
  <c r="P32" i="2"/>
  <c r="S35" i="2"/>
  <c r="R35" i="2"/>
  <c r="P35" i="2"/>
  <c r="S33" i="2"/>
  <c r="S32" i="2" s="1"/>
  <c r="R33" i="2"/>
  <c r="R32" i="2" s="1"/>
  <c r="P33" i="2"/>
  <c r="P26" i="2"/>
  <c r="S30" i="2"/>
  <c r="R30" i="2"/>
  <c r="P30" i="2"/>
  <c r="S27" i="2"/>
  <c r="S26" i="2" s="1"/>
  <c r="R27" i="2"/>
  <c r="R26" i="2" s="1"/>
  <c r="P27" i="2"/>
  <c r="S24" i="2"/>
  <c r="R24" i="2"/>
  <c r="P24" i="2"/>
  <c r="S21" i="2"/>
  <c r="R21" i="2"/>
  <c r="P21" i="2"/>
  <c r="S16" i="2"/>
  <c r="R16" i="2"/>
  <c r="R15" i="2" s="1"/>
  <c r="P16" i="2"/>
  <c r="P12" i="2"/>
  <c r="P11" i="2" s="1"/>
  <c r="S12" i="2"/>
  <c r="S11" i="2" s="1"/>
  <c r="R12" i="2"/>
  <c r="R11" i="2" s="1"/>
  <c r="P269" i="2" l="1"/>
  <c r="R269" i="2"/>
  <c r="S394" i="2"/>
  <c r="P15" i="2"/>
  <c r="P10" i="2" s="1"/>
  <c r="P9" i="2" s="1"/>
  <c r="R55" i="2"/>
  <c r="S144" i="2"/>
  <c r="S127" i="2" s="1"/>
  <c r="S37" i="2" s="1"/>
  <c r="P228" i="2"/>
  <c r="R228" i="2"/>
  <c r="S486" i="2"/>
  <c r="R10" i="2"/>
  <c r="R9" i="2" s="1"/>
  <c r="P235" i="2"/>
  <c r="S482" i="2"/>
  <c r="S481" i="2" s="1"/>
  <c r="R531" i="2"/>
  <c r="P198" i="2"/>
  <c r="R198" i="2"/>
  <c r="S260" i="2"/>
  <c r="S259" i="2" s="1"/>
  <c r="S495" i="2"/>
  <c r="P495" i="2"/>
  <c r="S509" i="2"/>
  <c r="S15" i="2"/>
  <c r="R144" i="2"/>
  <c r="R127" i="2" s="1"/>
  <c r="R37" i="2" s="1"/>
  <c r="R7" i="2" s="1"/>
  <c r="R185" i="2"/>
  <c r="S228" i="2"/>
  <c r="S240" i="2"/>
  <c r="P260" i="2"/>
  <c r="P259" i="2" s="1"/>
  <c r="P486" i="2"/>
  <c r="P482" i="2" s="1"/>
  <c r="P481" i="2" s="1"/>
  <c r="R504" i="2"/>
  <c r="S10" i="2"/>
  <c r="S9" i="2" s="1"/>
  <c r="S245" i="2"/>
  <c r="P245" i="2"/>
  <c r="S198" i="2"/>
  <c r="S7" i="2" l="1"/>
  <c r="P7" i="2"/>
</calcChain>
</file>

<file path=xl/sharedStrings.xml><?xml version="1.0" encoding="utf-8"?>
<sst xmlns="http://schemas.openxmlformats.org/spreadsheetml/2006/main" count="2266" uniqueCount="905">
  <si>
    <t>00</t>
  </si>
  <si>
    <t>Неуказанный вид расходов</t>
  </si>
  <si>
    <t/>
  </si>
  <si>
    <t>Итого расходов  по муниципальному району</t>
  </si>
  <si>
    <t>0940199990</t>
  </si>
  <si>
    <t>Прочая закупка товаров, работ и услуг для обеспечения государственных (муниципальных) нужд</t>
  </si>
  <si>
    <t>7.3.2.13.1</t>
  </si>
  <si>
    <t>Реализация мероприятий</t>
  </si>
  <si>
    <t>7.3.2.13</t>
  </si>
  <si>
    <t>09101S2430</t>
  </si>
  <si>
    <t>Закупка товаров, работ, услуг в целях капитального ремонта государственного (муниципального) имущества</t>
  </si>
  <si>
    <t>7.3.2.12.1</t>
  </si>
  <si>
    <t xml:space="preserve"> Развитие общественной инфраструктуры и реализацию приоритетных направлений развития муниципальных образований автономного округа</t>
  </si>
  <si>
    <t>7.3.2.12</t>
  </si>
  <si>
    <t>09101S2190</t>
  </si>
  <si>
    <t>7.3.2.11.1</t>
  </si>
  <si>
    <t>Капитальный ремонт систем теплоснабжения, водоснабжения, водоотведения, элетроснабжения для подготовки к осенне-зимнему периоду</t>
  </si>
  <si>
    <t>7.3.2.11</t>
  </si>
  <si>
    <t>0910184230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</si>
  <si>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</si>
  <si>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7.3.2.10.1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</si>
  <si>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и сжиженного газа по социально-ориентированным розничным ценам</t>
  </si>
  <si>
    <t>7.3.2.10</t>
  </si>
  <si>
    <t>0910182430</t>
  </si>
  <si>
    <t>7.3.2.9.1</t>
  </si>
  <si>
    <t>Субсидии на развитие общественной инфраструктуры и реализацию приоритетных направлений развития муниципальных образований автономного округа</t>
  </si>
  <si>
    <t>7.3.2.9</t>
  </si>
  <si>
    <t>0910182190</t>
  </si>
  <si>
    <t>7.3.2.8.1</t>
  </si>
  <si>
    <t>Субсидии на реконструкцию, расширение, модернизацию, строительство и капитальный ремонт объектов коммунального комплекса</t>
  </si>
  <si>
    <t>7.3.2.8</t>
  </si>
  <si>
    <t>0910142110</t>
  </si>
  <si>
    <t>Бюджетные инвестиции в объекты капитального строительства государственной (муниципальной)  собственности</t>
  </si>
  <si>
    <t>7.3.2.7.1</t>
  </si>
  <si>
    <t>Строительство и реконструкция объектов муниципальной собственности</t>
  </si>
  <si>
    <t>7.3.2.7</t>
  </si>
  <si>
    <t>0910120614</t>
  </si>
  <si>
    <t>Премии и гранты</t>
  </si>
  <si>
    <t>7.3.2.6.1</t>
  </si>
  <si>
    <t>Грант за лучшую муниципальную практику сбора платежей за жилищно-коммунальные услуги</t>
  </si>
  <si>
    <t>7.3.2.6</t>
  </si>
  <si>
    <t>0910120613</t>
  </si>
  <si>
    <t>7.3.2.5.1</t>
  </si>
  <si>
    <t>Предоставление субсидии на возмещение затрат на реконструкцию (модернизацию) объектов тепло-водоснабжения и водоотведения переданных по концессионному соглашению</t>
  </si>
  <si>
    <t>7.3.2.5</t>
  </si>
  <si>
    <t>0910120610</t>
  </si>
  <si>
    <t>7.3.2.4.1</t>
  </si>
  <si>
    <t>7.3.2.4</t>
  </si>
  <si>
    <t>08601S2160</t>
  </si>
  <si>
    <t>7.3.2.3.1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</si>
  <si>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</si>
  <si>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7.3.2.3</t>
  </si>
  <si>
    <t>0860199990</t>
  </si>
  <si>
    <t>7.3.2.2.1</t>
  </si>
  <si>
    <t>7.3.2.2</t>
  </si>
  <si>
    <t>0860182160</t>
  </si>
  <si>
    <t>7.3.2.1.1</t>
  </si>
  <si>
    <t>Субсидии на приобретение жилья, проектирование и строительство объектов инженерной инфраструктуры территорий, предназначенных для жилищного строительства</t>
  </si>
  <si>
    <t>7.3.2.1</t>
  </si>
  <si>
    <t>Коммунальное хозяйство</t>
  </si>
  <si>
    <t>7.3.2</t>
  </si>
  <si>
    <t>0920199990</t>
  </si>
  <si>
    <t>7.3.1.1.1</t>
  </si>
  <si>
    <t>7.3.1.1</t>
  </si>
  <si>
    <t>Жилищное хозяйство</t>
  </si>
  <si>
    <t>7.3.1</t>
  </si>
  <si>
    <t>Жилищно-коммунальное хозяйство</t>
  </si>
  <si>
    <t>7.3</t>
  </si>
  <si>
    <t>0910102400</t>
  </si>
  <si>
    <t>7.2.4.3.3</t>
  </si>
  <si>
    <t>Закупка товаров, работ, услуг в сфере информационно-коммуникационных технологий</t>
  </si>
  <si>
    <t>7.2.4.3.2</t>
  </si>
  <si>
    <t>Иные выплаты персоналу государственных (муниципальных) органов, за исключением фонда оплаты труда</t>
  </si>
  <si>
    <t>7.2.4.3.1</t>
  </si>
  <si>
    <t>Прочие мероприятия органов местного самоуправления</t>
  </si>
  <si>
    <t>7.2.4.3</t>
  </si>
  <si>
    <t>0910102040</t>
  </si>
  <si>
    <t>Уплата налога на имущество организаций и земельного налога</t>
  </si>
  <si>
    <t>7.2.4.2.5</t>
  </si>
  <si>
    <t>7.2.4.2.4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</si>
  <si>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</si>
  <si>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7.2.4.2.3</t>
  </si>
  <si>
    <t>7.2.4.2.2</t>
  </si>
  <si>
    <t>Фонд оплаты труда государственных ( муниципальных) органов</t>
  </si>
  <si>
    <t>7.2.4.2.1</t>
  </si>
  <si>
    <t>Расходы на обеспечение функций органов местного самоуправления</t>
  </si>
  <si>
    <t>7.2.4.2</t>
  </si>
  <si>
    <t>0910100590</t>
  </si>
  <si>
    <t>Уплата прочих налогов, сборов</t>
  </si>
  <si>
    <t>7.2.4.1.6</t>
  </si>
  <si>
    <t>7.2.4.1.5</t>
  </si>
  <si>
    <t>7.2.4.1.4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</si>
  <si>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</si>
  <si>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7.2.4.1.3</t>
  </si>
  <si>
    <t>Иные выплаты персоналу казенных учреждений, за исключением фонда оплаты труда</t>
  </si>
  <si>
    <t>7.2.4.1.2</t>
  </si>
  <si>
    <t>Фонд оплаты труда казенных учреждений</t>
  </si>
  <si>
    <t>7.2.4.1.1</t>
  </si>
  <si>
    <t>Расходы на обеспечение деятельности (оказание услуг) муниципальных учреждений</t>
  </si>
  <si>
    <t>7.2.4.1</t>
  </si>
  <si>
    <t>Другие вопросы в области национальной экономики</t>
  </si>
  <si>
    <t>7.2.4</t>
  </si>
  <si>
    <t>1310199990</t>
  </si>
  <si>
    <t>7.2.3.2.1</t>
  </si>
  <si>
    <t>7.2.3.2</t>
  </si>
  <si>
    <t>1100199990</t>
  </si>
  <si>
    <t>7.2.3.1.1</t>
  </si>
  <si>
    <t>7.2.3.1</t>
  </si>
  <si>
    <t>Связь и информатика</t>
  </si>
  <si>
    <t>7.2.3</t>
  </si>
  <si>
    <t>1500220951</t>
  </si>
  <si>
    <t>7.2.2.1.1</t>
  </si>
  <si>
    <t>Обеспечение функционирования и содержание сети автомобильных дорог общего пользования, предназначенных для решения местных вопросов межмуниципального характера</t>
  </si>
  <si>
    <t>7.2.2.1</t>
  </si>
  <si>
    <t>Дорожное хозяйство(дорожные фонды)</t>
  </si>
  <si>
    <t>7.2.2</t>
  </si>
  <si>
    <t>0600584200</t>
  </si>
  <si>
    <t>7.2.1.1.1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</si>
  <si>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</si>
  <si>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7.2.1.1</t>
  </si>
  <si>
    <t>Сельское хозяйство и рыболовство</t>
  </si>
  <si>
    <t>7.2.1</t>
  </si>
  <si>
    <t>Национальная экономика</t>
  </si>
  <si>
    <t>7.2</t>
  </si>
  <si>
    <t>10101S2310</t>
  </si>
  <si>
    <t>7.1.2.2.1</t>
  </si>
  <si>
    <t>Мероприятия на приобретение и размещений в населенных пунктах, систем видеообзора, модернизация имеющихся систем видеонаблюдения, проведения работ, обеспечивающих функционирование систем по направлению безопасности дорожного движения и информирование населения о системах, необходимости соблюдения правил дорожного движения с целью избежания детского дорожно-транспортного травматизма</t>
  </si>
  <si>
    <t>7.1.2.2</t>
  </si>
  <si>
    <t>1010182310</t>
  </si>
  <si>
    <t>7.1.2.1.1</t>
  </si>
  <si>
    <t>Субсидии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</si>
  <si>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7.1.2.1</t>
  </si>
  <si>
    <t>Другие вопросы в области национальной безопасности и правоохранительной деятельности</t>
  </si>
  <si>
    <t>7.1.2</t>
  </si>
  <si>
    <t>1100342110</t>
  </si>
  <si>
    <t>7.1.1.1.1</t>
  </si>
  <si>
    <t>7.1.1.1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</si>
  <si>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</si>
  <si>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7.1.1</t>
  </si>
  <si>
    <t>Национальная безопасность и правоохранительная деятельность</t>
  </si>
  <si>
    <t>7.1</t>
  </si>
  <si>
    <t>Департамент строительства и жилищно-коммунального комплекса Нефтеюганского района</t>
  </si>
  <si>
    <t>7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</si>
  <si>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</si>
  <si>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6.5.1.1.1</t>
  </si>
  <si>
    <t>6.5.1.1</t>
  </si>
  <si>
    <t>Периодическая печать и издательства</t>
  </si>
  <si>
    <t>6.5.1</t>
  </si>
  <si>
    <t>Средства массовой информации</t>
  </si>
  <si>
    <t>6.5</t>
  </si>
  <si>
    <t>0520299990</t>
  </si>
  <si>
    <t>6.4.1.4.1</t>
  </si>
  <si>
    <t>6.4.1.4</t>
  </si>
  <si>
    <t>0510300590</t>
  </si>
  <si>
    <t>6.4.1.3.5</t>
  </si>
  <si>
    <t>6.4.1.3.4</t>
  </si>
  <si>
    <t>6.4.1.3.3</t>
  </si>
  <si>
    <t>6.4.1.3.2</t>
  </si>
  <si>
    <t>6.4.1.3.1</t>
  </si>
  <si>
    <t>6.4.1.3</t>
  </si>
  <si>
    <t>0510199990</t>
  </si>
  <si>
    <t>6.4.1.2.1</t>
  </si>
  <si>
    <t>6.4.1.2</t>
  </si>
  <si>
    <t>0200220625</t>
  </si>
  <si>
    <t>6.4.1.1.1</t>
  </si>
  <si>
    <t>Реализация мероприятий по социокультурной реабилитации</t>
  </si>
  <si>
    <t>6.4.1.1</t>
  </si>
  <si>
    <t xml:space="preserve">Физическая культура </t>
  </si>
  <si>
    <t>6.4.1</t>
  </si>
  <si>
    <t>Физическая культура спорт</t>
  </si>
  <si>
    <t>6.4</t>
  </si>
  <si>
    <t>0330102400</t>
  </si>
  <si>
    <t>6.3.2.6.1</t>
  </si>
  <si>
    <t>6.3.2.6</t>
  </si>
  <si>
    <t>0330102040</t>
  </si>
  <si>
    <t>6.3.2.5.5</t>
  </si>
  <si>
    <t>6.3.2.5.4</t>
  </si>
  <si>
    <t>6.3.2.5.3</t>
  </si>
  <si>
    <t>6.3.2.5.2</t>
  </si>
  <si>
    <t>6.3.2.5.1</t>
  </si>
  <si>
    <t>6.3.2.5</t>
  </si>
  <si>
    <t>0330100590</t>
  </si>
  <si>
    <t>6.3.2.4.6</t>
  </si>
  <si>
    <t>6.3.2.4.5</t>
  </si>
  <si>
    <t>6.3.2.4.4</t>
  </si>
  <si>
    <t>6.3.2.4.3</t>
  </si>
  <si>
    <t>6.3.2.4.2</t>
  </si>
  <si>
    <t>6.3.2.4.1</t>
  </si>
  <si>
    <t>6.3.2.4</t>
  </si>
  <si>
    <t>0310300590</t>
  </si>
  <si>
    <t>6.3.2.3.4</t>
  </si>
  <si>
    <t>6.3.2.3.3</t>
  </si>
  <si>
    <t>6.3.2.3.2</t>
  </si>
  <si>
    <t>6.3.2.3.1</t>
  </si>
  <si>
    <t>6.3.2.3</t>
  </si>
  <si>
    <t>0310100590</t>
  </si>
  <si>
    <t>6.3.2.2.2</t>
  </si>
  <si>
    <t>6.3.2.2.1</t>
  </si>
  <si>
    <t>6.3.2.2</t>
  </si>
  <si>
    <t>6.3.2.1.1</t>
  </si>
  <si>
    <t>6.3.2.1</t>
  </si>
  <si>
    <t>Другие вопросы в области культуры, кинематографии</t>
  </si>
  <si>
    <t>6.3.2</t>
  </si>
  <si>
    <t>0320199990</t>
  </si>
  <si>
    <t>6.3.1.9.1</t>
  </si>
  <si>
    <t>6.3.1.9</t>
  </si>
  <si>
    <t>03103S2440</t>
  </si>
  <si>
    <t>6.3.1.8.1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</si>
  <si>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«О мероприятиях по реализации государственной социальной политики», от 1 июня 2012 года № 761 «О национальной стратегии действий в интересах детей на 2012-2017 годы»</t>
  </si>
  <si>
    <t>6.3.1.8</t>
  </si>
  <si>
    <t>0310382440</t>
  </si>
  <si>
    <t>6.3.1.7.1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</si>
  <si>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от 1 июня 2012 года № 761 "О национальной стратегии действий в интересах детей на 2012-2017 годы"</t>
  </si>
  <si>
    <t>6.3.1.7</t>
  </si>
  <si>
    <t>6.3.1.6.1</t>
  </si>
  <si>
    <t>6.3.1.6</t>
  </si>
  <si>
    <t>03101S2440</t>
  </si>
  <si>
    <t>6.3.1.5.1</t>
  </si>
  <si>
    <t>6.3.1.5</t>
  </si>
  <si>
    <t>03101S2070</t>
  </si>
  <si>
    <t>6.3.1.4.1</t>
  </si>
  <si>
    <t>6.3.1.4</t>
  </si>
  <si>
    <t>0310182440</t>
  </si>
  <si>
    <t>6.3.1.3.1</t>
  </si>
  <si>
    <t>6.3.1.3</t>
  </si>
  <si>
    <t>0310182070</t>
  </si>
  <si>
    <t>6.3.1.2.1</t>
  </si>
  <si>
    <t>Субсидии на модернизацию общедоступных муниципальных библиотек</t>
  </si>
  <si>
    <t>6.3.1.2</t>
  </si>
  <si>
    <t>6.3.1.1.1</t>
  </si>
  <si>
    <t>6.3.1.1</t>
  </si>
  <si>
    <t>Культура</t>
  </si>
  <si>
    <t>6.3.1</t>
  </si>
  <si>
    <t>Культура и кинематография</t>
  </si>
  <si>
    <t>6.3</t>
  </si>
  <si>
    <t>05201S2440</t>
  </si>
  <si>
    <t>6.2.1.8.1</t>
  </si>
  <si>
    <t>6.2.1.8</t>
  </si>
  <si>
    <t>0520182440</t>
  </si>
  <si>
    <t>6.2.1.7.1</t>
  </si>
  <si>
    <t>6.2.1.7</t>
  </si>
  <si>
    <t>0520100590</t>
  </si>
  <si>
    <t>6.2.1.6.1</t>
  </si>
  <si>
    <t>6.2.1.6</t>
  </si>
  <si>
    <t>03105S2090</t>
  </si>
  <si>
    <t>6.2.1.5.1</t>
  </si>
  <si>
    <t>Капитальный и текущий ремонт объектов муниципальной собственности</t>
  </si>
  <si>
    <t>6.2.1.5</t>
  </si>
  <si>
    <t>0310582090</t>
  </si>
  <si>
    <t>6.2.1.4.1</t>
  </si>
  <si>
    <t>Субсидии на обновление материально-технической базы муниципальных детских школ искусств (по видам искусств) в сфере культуры</t>
  </si>
  <si>
    <t>6.2.1.4</t>
  </si>
  <si>
    <t>03102S2440</t>
  </si>
  <si>
    <t>6.2.1.3.1</t>
  </si>
  <si>
    <t>6.2.1.3</t>
  </si>
  <si>
    <t>0310282440</t>
  </si>
  <si>
    <t>6.2.1.2.1</t>
  </si>
  <si>
    <t>6.2.1.2</t>
  </si>
  <si>
    <t>0310200590</t>
  </si>
  <si>
    <t>6.2.1.1.1</t>
  </si>
  <si>
    <t>6.2.1.1</t>
  </si>
  <si>
    <t>Общее образование</t>
  </si>
  <si>
    <t>6.2.1</t>
  </si>
  <si>
    <t>Образование</t>
  </si>
  <si>
    <t>6.2</t>
  </si>
  <si>
    <t>6.1.1.1.1</t>
  </si>
  <si>
    <t>6.1.1.1</t>
  </si>
  <si>
    <t>6.1.1</t>
  </si>
  <si>
    <t>6.1</t>
  </si>
  <si>
    <t>Департамент культуры и спорта Нефтеюганского района</t>
  </si>
  <si>
    <t>6</t>
  </si>
  <si>
    <t>0130184050</t>
  </si>
  <si>
    <t>Пособия и компенсации, меры социальной поддержки по публичным нормативным обязательствам</t>
  </si>
  <si>
    <t>5.5.1.1.1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</si>
  <si>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</si>
  <si>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5.5.1.1</t>
  </si>
  <si>
    <t>Охрана семьи и детства</t>
  </si>
  <si>
    <t>5.5.1</t>
  </si>
  <si>
    <t>Социальная политика</t>
  </si>
  <si>
    <t>5.5</t>
  </si>
  <si>
    <t>2100199990</t>
  </si>
  <si>
    <t>5.4.5.14.2</t>
  </si>
  <si>
    <t>5.4.5.14.1</t>
  </si>
  <si>
    <t>5.4.5.14</t>
  </si>
  <si>
    <t>2020102040</t>
  </si>
  <si>
    <t>5.4.5.13.1</t>
  </si>
  <si>
    <t>5.4.5.13</t>
  </si>
  <si>
    <t>0130320831</t>
  </si>
  <si>
    <t>5.4.5.12.1</t>
  </si>
  <si>
    <t>Предоставление социальных льгот, гарантии и компенсации работникам образовательных организаций</t>
  </si>
  <si>
    <t>5.4.5.12</t>
  </si>
  <si>
    <t>5.4.5.11.2</t>
  </si>
  <si>
    <t>5.4.5.11.1</t>
  </si>
  <si>
    <t>5.4.5.11</t>
  </si>
  <si>
    <t>0130102400</t>
  </si>
  <si>
    <t>5.4.5.10.1</t>
  </si>
  <si>
    <t>5.4.5.10</t>
  </si>
  <si>
    <t>0130102040</t>
  </si>
  <si>
    <t>5.4.5.9.4</t>
  </si>
  <si>
    <t>5.4.5.9.3</t>
  </si>
  <si>
    <t>5.4.5.9.2</t>
  </si>
  <si>
    <t>5.4.5.9.1</t>
  </si>
  <si>
    <t>5.4.5.9</t>
  </si>
  <si>
    <t>0130100590</t>
  </si>
  <si>
    <t>5.4.5.8.7</t>
  </si>
  <si>
    <t>5.4.5.8.6</t>
  </si>
  <si>
    <t>5.4.5.8.5</t>
  </si>
  <si>
    <t>5.4.5.8.4</t>
  </si>
  <si>
    <t>5.4.5.8.3</t>
  </si>
  <si>
    <t>5.4.5.8.2</t>
  </si>
  <si>
    <t>5.4.5.8.1</t>
  </si>
  <si>
    <t>5.4.5.8</t>
  </si>
  <si>
    <t>0110520811</t>
  </si>
  <si>
    <t>5.4.5.7.3</t>
  </si>
  <si>
    <t>5.4.5.7.2</t>
  </si>
  <si>
    <t>5.4.5.7.1</t>
  </si>
  <si>
    <t>Проведение совещаний, конференций и мероприятий по актуальным вопросам образования</t>
  </si>
  <si>
    <t>5.4.5.7</t>
  </si>
  <si>
    <t>0110520810</t>
  </si>
  <si>
    <t>5.4.5.6.1</t>
  </si>
  <si>
    <t>Проведение государственной итоговой аттестации выпускников основной и средней школы</t>
  </si>
  <si>
    <t>5.4.5.6</t>
  </si>
  <si>
    <t>0110220806</t>
  </si>
  <si>
    <t>5.4.5.5.1</t>
  </si>
  <si>
    <t>Обеспечение информационно-методическими ресурсами, периодическими изданиями</t>
  </si>
  <si>
    <t>5.4.5.5</t>
  </si>
  <si>
    <t>0110120804</t>
  </si>
  <si>
    <t>5.4.5.4.2</t>
  </si>
  <si>
    <t>5.4.5.4.1</t>
  </si>
  <si>
    <t>Мероприятия конкурсной направленности</t>
  </si>
  <si>
    <t>5.4.5.4</t>
  </si>
  <si>
    <t>0110120803</t>
  </si>
  <si>
    <t>5.4.5.3.2</t>
  </si>
  <si>
    <t>5.4.5.3.1</t>
  </si>
  <si>
    <t>Поощрение одаренных детей, лидеров в сфере образования</t>
  </si>
  <si>
    <t>5.4.5.3</t>
  </si>
  <si>
    <t>0110120802</t>
  </si>
  <si>
    <t>5.4.5.2.2</t>
  </si>
  <si>
    <t>5.4.5.2.1</t>
  </si>
  <si>
    <t>Поддержка способных и талантливых обучающихся</t>
  </si>
  <si>
    <t>5.4.5.2</t>
  </si>
  <si>
    <t>0110120801</t>
  </si>
  <si>
    <t>5.4.5.1.2</t>
  </si>
  <si>
    <t>5.4.5.1.1</t>
  </si>
  <si>
    <t>Конкурсы профессионального мастерства</t>
  </si>
  <si>
    <t>5.4.5.1</t>
  </si>
  <si>
    <t>Другие вопросы в области образования</t>
  </si>
  <si>
    <t>5.4.5</t>
  </si>
  <si>
    <t>19001S2050</t>
  </si>
  <si>
    <t>5.4.4.6.1</t>
  </si>
  <si>
    <t>Организация отдыха и оздоровление детей</t>
  </si>
  <si>
    <t>5.4.4.6</t>
  </si>
  <si>
    <t>1900184080</t>
  </si>
  <si>
    <t>5.4.4.5.1</t>
  </si>
  <si>
    <t>Субвенции на организацию отдыха и оздоровления детей</t>
  </si>
  <si>
    <t>5.4.4.5</t>
  </si>
  <si>
    <t>1900182050</t>
  </si>
  <si>
    <t>5.4.4.4.1</t>
  </si>
  <si>
    <t>Субсидии на оплату стоимости питания детей школьного возраста в оздоровительных лагерях с дневным пребыванием детей</t>
  </si>
  <si>
    <t>5.4.4.4</t>
  </si>
  <si>
    <t>1900120020</t>
  </si>
  <si>
    <t>5.4.4.3.2</t>
  </si>
  <si>
    <t>5.4.4.3.1</t>
  </si>
  <si>
    <t>Мероприятия по организации отдыха и оздоровления детей</t>
  </si>
  <si>
    <t>5.4.4.3</t>
  </si>
  <si>
    <t>0120120822</t>
  </si>
  <si>
    <t>5.4.4.2.3</t>
  </si>
  <si>
    <t>5.4.4.2.2</t>
  </si>
  <si>
    <t>5.4.4.2.1</t>
  </si>
  <si>
    <t xml:space="preserve"> Создание условий для развития гражданско-патриотического воспитания</t>
  </si>
  <si>
    <t>5.4.4.2</t>
  </si>
  <si>
    <t>0120120821</t>
  </si>
  <si>
    <t>5.4.4.1.2</t>
  </si>
  <si>
    <t>5.4.4.1.1</t>
  </si>
  <si>
    <t>Создание системы вовлечения молодежи в социальную активную деятельность</t>
  </si>
  <si>
    <t>5.4.4.1</t>
  </si>
  <si>
    <t>Молодежная политика и оздоровление детей</t>
  </si>
  <si>
    <t>5.4.4</t>
  </si>
  <si>
    <t>0110220805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</si>
  <si>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</si>
  <si>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5.4.3.1.2</t>
  </si>
  <si>
    <t>5.4.3.1.1</t>
  </si>
  <si>
    <t>Повышение квалификации педагогических и руководящих работников</t>
  </si>
  <si>
    <t>5.4.3.1</t>
  </si>
  <si>
    <t>Профессиональная подготовка, переподготовка и повышение квалификации</t>
  </si>
  <si>
    <t>5.4.3</t>
  </si>
  <si>
    <t>0200120624</t>
  </si>
  <si>
    <t>5.4.2.11.1</t>
  </si>
  <si>
    <t>Обеспечение получения образования детьми-инвалидами</t>
  </si>
  <si>
    <t>5.4.2.11</t>
  </si>
  <si>
    <t>01302S2440</t>
  </si>
  <si>
    <t>5.4.2.10.2</t>
  </si>
  <si>
    <t>5.4.2.10.1</t>
  </si>
  <si>
    <t>5.4.2.10</t>
  </si>
  <si>
    <t>0130284040</t>
  </si>
  <si>
    <t>5.4.2.9.1</t>
  </si>
  <si>
    <t>Субвенции на информационное обеспечение общеобразовательных организаций в части доступа к образовательным ресурсам сети "Интернет"</t>
  </si>
  <si>
    <t>5.4.2.9</t>
  </si>
  <si>
    <t>0130284030</t>
  </si>
  <si>
    <t>5.4.2.8.1</t>
  </si>
  <si>
    <t>Субвенции  на  социальную  поддержку отдельным категориям обучающихся 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</si>
  <si>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5.4.2.8</t>
  </si>
  <si>
    <t>0130284010</t>
  </si>
  <si>
    <t>5.4.2.7.1</t>
  </si>
  <si>
    <t>Субвенции на реализацию основных общеобразовательных программ</t>
  </si>
  <si>
    <t>5.4.2.7</t>
  </si>
  <si>
    <t>0130282460</t>
  </si>
  <si>
    <t>5.4.2.6.1</t>
  </si>
  <si>
    <t>Субсидии на софинансирование расходных обязательств местных бюджетов по организации питания  обучающихся в муниципальных общеобразовательных организациях</t>
  </si>
  <si>
    <t>5.4.2.6</t>
  </si>
  <si>
    <t>0130282440</t>
  </si>
  <si>
    <t>5.4.2.5.2</t>
  </si>
  <si>
    <t>5.4.2.5.1</t>
  </si>
  <si>
    <t>5.4.2.5</t>
  </si>
  <si>
    <t>0130200590</t>
  </si>
  <si>
    <t>5.4.2.4.2</t>
  </si>
  <si>
    <t>5.4.2.4.1</t>
  </si>
  <si>
    <t>5.4.2.4</t>
  </si>
  <si>
    <t>0110420809</t>
  </si>
  <si>
    <t>5.4.2.3.1</t>
  </si>
  <si>
    <t>Комплектование оборудованием, мебелью, инвентарем образовательных организаций</t>
  </si>
  <si>
    <t>5.4.2.3</t>
  </si>
  <si>
    <t>0110420808</t>
  </si>
  <si>
    <t>5.4.2.2.2</t>
  </si>
  <si>
    <t>5.4.2.2.1</t>
  </si>
  <si>
    <t>Поддержка системы дополнительного образования детей</t>
  </si>
  <si>
    <t>5.4.2.2</t>
  </si>
  <si>
    <t>0110420807</t>
  </si>
  <si>
    <t>5.4.2.1.1</t>
  </si>
  <si>
    <t>Обеспечение комплексной безопасности и комфортных условий образовательного процесса</t>
  </si>
  <si>
    <t>5.4.2.1</t>
  </si>
  <si>
    <t>5.4.2</t>
  </si>
  <si>
    <t>0130284020</t>
  </si>
  <si>
    <t>5.4.1.3.1</t>
  </si>
  <si>
    <t>Субвенции на реализацию дошкольными образовательными организациями основных общеобразовательных программ дошкольного образования</t>
  </si>
  <si>
    <t>5.4.1.3</t>
  </si>
  <si>
    <t>5.4.1.2.1</t>
  </si>
  <si>
    <t>5.4.1.2</t>
  </si>
  <si>
    <t>5.4.1.1.1</t>
  </si>
  <si>
    <t>5.4.1.1</t>
  </si>
  <si>
    <t>Дошкольное образование</t>
  </si>
  <si>
    <t>5.4.1</t>
  </si>
  <si>
    <t>5.4</t>
  </si>
  <si>
    <t>1200199990</t>
  </si>
  <si>
    <t>5.3.1.1.1</t>
  </si>
  <si>
    <t>5.3.1.1</t>
  </si>
  <si>
    <t>Другие вопросы в области охраны окружающей среды</t>
  </si>
  <si>
    <t>5.3.1</t>
  </si>
  <si>
    <t>Охрана окружающей среды</t>
  </si>
  <si>
    <t>5.3</t>
  </si>
  <si>
    <t>1410299990</t>
  </si>
  <si>
    <t>5.2.3.1.1</t>
  </si>
  <si>
    <t>5.2.3.1</t>
  </si>
  <si>
    <t>5.2.3</t>
  </si>
  <si>
    <t>5.2.2.1.1</t>
  </si>
  <si>
    <t>5.2.2.1</t>
  </si>
  <si>
    <t>5.2.2</t>
  </si>
  <si>
    <t>0120185060</t>
  </si>
  <si>
    <t>5.2.1.1.1</t>
  </si>
  <si>
    <t>Иные межбюджетные трансферты на реализацию мероприятий по содействию трудоустройству граждан</t>
  </si>
  <si>
    <t>5.2.1.1</t>
  </si>
  <si>
    <t>Общеэкономические вопросы</t>
  </si>
  <si>
    <t>5.2.1</t>
  </si>
  <si>
    <t>5.2</t>
  </si>
  <si>
    <t>5.1.1.1.1</t>
  </si>
  <si>
    <t>5.1.1.1</t>
  </si>
  <si>
    <t>Другие общегосударственные вопросы</t>
  </si>
  <si>
    <t>5.1.1</t>
  </si>
  <si>
    <t>Общегосударственные вопросы</t>
  </si>
  <si>
    <t>5.1</t>
  </si>
  <si>
    <t>Департамент образования и молодежной политики Нефтеюганского района</t>
  </si>
  <si>
    <t>5</t>
  </si>
  <si>
    <t>19002R0820</t>
  </si>
  <si>
    <t>Приобретение товаров, работ, услуг в пользу граждан в целях их социального обеспечения</t>
  </si>
  <si>
    <t>4.3.1.1.1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</si>
  <si>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помещений</t>
  </si>
  <si>
    <t>4.3.1.1</t>
  </si>
  <si>
    <t>4.3.1</t>
  </si>
  <si>
    <t>4.3</t>
  </si>
  <si>
    <t>08201S2170</t>
  </si>
  <si>
    <t>Бюджетные инвестиции на приобретение объектов недвижимого имущества в государственную (муниципальную) собственность</t>
  </si>
  <si>
    <t>4.2.1.2.1</t>
  </si>
  <si>
    <t>Приобретение жилья, в целях реализации муниципальными районами полномочий в области жилищных отношений, установленных законодательством Российской Федерации</t>
  </si>
  <si>
    <t>4.2.1.2</t>
  </si>
  <si>
    <t>0820182170</t>
  </si>
  <si>
    <t>4.2.1.1.1</t>
  </si>
  <si>
    <t>Субсидии для реализации полномочий в области строительства, градостроительной деятельности и жилищных отношений</t>
  </si>
  <si>
    <t>4.2.1.1</t>
  </si>
  <si>
    <t>4.2.1</t>
  </si>
  <si>
    <t>4.2</t>
  </si>
  <si>
    <t>1600202400</t>
  </si>
  <si>
    <t>4.1.1.4.1</t>
  </si>
  <si>
    <t>4.1.1.4</t>
  </si>
  <si>
    <t>1600202040</t>
  </si>
  <si>
    <t>4.1.1.3.4</t>
  </si>
  <si>
    <t>4.1.1.3.3</t>
  </si>
  <si>
    <t>4.1.1.3.2</t>
  </si>
  <si>
    <t>4.1.1.3.1</t>
  </si>
  <si>
    <t>4.1.1.3</t>
  </si>
  <si>
    <t>1600120963</t>
  </si>
  <si>
    <t>4.1.1.2.1</t>
  </si>
  <si>
    <t>Техническая инвентаризация и паспортизация жилых и нежилых помещений</t>
  </si>
  <si>
    <t>4.1.1.2</t>
  </si>
  <si>
    <t>1600120961</t>
  </si>
  <si>
    <t>4.1.1.1.1</t>
  </si>
  <si>
    <t>Оплата прочих работ, услуг по имуществу находящегося в муниципальной собственности</t>
  </si>
  <si>
    <t>4.1.1.1</t>
  </si>
  <si>
    <t>4.1.1</t>
  </si>
  <si>
    <t>4.1</t>
  </si>
  <si>
    <t>Департамент имущественных отношений Нефтеюганского района</t>
  </si>
  <si>
    <t>4</t>
  </si>
  <si>
    <t>Иные межбюджетные трансферты</t>
  </si>
  <si>
    <t>3.5.3.1.1</t>
  </si>
  <si>
    <t>3.5.3.1</t>
  </si>
  <si>
    <t>Прочие межбюджетные трансферты бюджетам субъектов Российской Федерации и муниципальных образований общего характера</t>
  </si>
  <si>
    <t>3.5.3</t>
  </si>
  <si>
    <t>1730186050</t>
  </si>
  <si>
    <t>3.5.2.2.1</t>
  </si>
  <si>
    <t>Дотация за достижение наиболее высоких показателей качества организации и осуществления бюджетного процесса в муниципальных образованиях</t>
  </si>
  <si>
    <t>3.5.2.2</t>
  </si>
  <si>
    <t>1730186020</t>
  </si>
  <si>
    <t>Дотации бюджетам субъектов Российской Федерации на поддержку мер по обеспечению сбалансированности бюджетов</t>
  </si>
  <si>
    <t>3.5.2.1.1</t>
  </si>
  <si>
    <t>Дотация на обеспечение сбалансированности местных бюджетов</t>
  </si>
  <si>
    <t>3.5.2.1</t>
  </si>
  <si>
    <t>Иные дотации</t>
  </si>
  <si>
    <t>3.5.2</t>
  </si>
  <si>
    <t>1730186010</t>
  </si>
  <si>
    <t>Дотации на выравнивание бюджетной обеспеченности</t>
  </si>
  <si>
    <t>3.5.1.3.1</t>
  </si>
  <si>
    <t>Дотация на выравнивание бюджетной обеспеченности поселений из районного фонда финансовой поддержки</t>
  </si>
  <si>
    <t>3.5.1.3</t>
  </si>
  <si>
    <t>1730184260</t>
  </si>
  <si>
    <t>3.5.1.2.1</t>
  </si>
  <si>
    <t>Субвенции муниципальным районам на исполнение полномочий по расчету и предоставлению дотаций поселениям, входящим в состав муниципального района</t>
  </si>
  <si>
    <t>3.5.1.2</t>
  </si>
  <si>
    <t>1730182410</t>
  </si>
  <si>
    <t>3.5.1.1.1</t>
  </si>
  <si>
    <t>Субсидии муниципальным районам на формирование районных фондов финансовой поддержки поселений</t>
  </si>
  <si>
    <t>3.5.1.1</t>
  </si>
  <si>
    <t>Дотации на выравнивание бюджетной обеспеченности субъектов Российской Федерации и муниципальных образований</t>
  </si>
  <si>
    <t>3.5.1</t>
  </si>
  <si>
    <t>Межбюджетные трансферты бюджетам субъектов российской федерации и муниципальных образований общего характера</t>
  </si>
  <si>
    <t>3.5</t>
  </si>
  <si>
    <t>1730220980</t>
  </si>
  <si>
    <t>Обслуживание муниципального долга</t>
  </si>
  <si>
    <t>3.4.1.1.1</t>
  </si>
  <si>
    <t>Обслуживание долговых обязательств</t>
  </si>
  <si>
    <t>3.4.1.1</t>
  </si>
  <si>
    <t>Обслуживание внутреннего государственного и муниципального долга</t>
  </si>
  <si>
    <t>3.4.1</t>
  </si>
  <si>
    <t>Обслуживание государственного и  муниципального долга</t>
  </si>
  <si>
    <t>3.4</t>
  </si>
  <si>
    <t>15002S2390</t>
  </si>
  <si>
    <t>3.3.1.2.1</t>
  </si>
  <si>
    <t>Организация модернизации транспортной системы района путем повышения технического уровня автомобильных дорог, обеспечения проезда к важнейшим транспортным узлам, железнодорожным станциям и другим объектам транспортной инфраструктуры</t>
  </si>
  <si>
    <t>3.3.1.2</t>
  </si>
  <si>
    <t>1500282390</t>
  </si>
  <si>
    <t>3.3.1.1.1</t>
  </si>
  <si>
    <t>Субсидии на строительство (реконструкцию), капитальный ремонт и ремонт автомобильных дорог общего пользования местного значения</t>
  </si>
  <si>
    <t>3.3.1.1</t>
  </si>
  <si>
    <t>3.3.1</t>
  </si>
  <si>
    <t>3.3</t>
  </si>
  <si>
    <t>20103D9300</t>
  </si>
  <si>
    <t>Субвенции</t>
  </si>
  <si>
    <t>3.2.1.1.1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</si>
  <si>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</si>
  <si>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3.2.1.1</t>
  </si>
  <si>
    <t>Органы юстиции</t>
  </si>
  <si>
    <t>3.2.1</t>
  </si>
  <si>
    <t>3.2</t>
  </si>
  <si>
    <t>1710102400</t>
  </si>
  <si>
    <t>3.1.3.1.1</t>
  </si>
  <si>
    <t>3.1.3.1</t>
  </si>
  <si>
    <t>3.1.3</t>
  </si>
  <si>
    <t>5000020940</t>
  </si>
  <si>
    <t>Резервные средства</t>
  </si>
  <si>
    <t>3.1.2.1.1</t>
  </si>
  <si>
    <t>Резервный фонд</t>
  </si>
  <si>
    <t>3.1.2.1</t>
  </si>
  <si>
    <t>Резервные фонды</t>
  </si>
  <si>
    <t>3.1.2</t>
  </si>
  <si>
    <t>3.1.1.2.1</t>
  </si>
  <si>
    <t>3.1.1.2</t>
  </si>
  <si>
    <t>1710102040</t>
  </si>
  <si>
    <t>3.1.1.1.3</t>
  </si>
  <si>
    <t>3.1.1.1.2</t>
  </si>
  <si>
    <t>3.1.1.1.1</t>
  </si>
  <si>
    <t>3.1.1.1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</si>
  <si>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</si>
  <si>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3.1.1</t>
  </si>
  <si>
    <t>3.1</t>
  </si>
  <si>
    <t>Департамент финансов Нефтеюганского района</t>
  </si>
  <si>
    <t>3</t>
  </si>
  <si>
    <t>1900384070</t>
  </si>
  <si>
    <t>2.6.3.1.6</t>
  </si>
  <si>
    <t>2.6.3.1.5</t>
  </si>
  <si>
    <t>2.6.3.1.4</t>
  </si>
  <si>
    <t>2.6.3.1.3</t>
  </si>
  <si>
    <t>2.6.3.1.2</t>
  </si>
  <si>
    <t>2.6.3.1.1</t>
  </si>
  <si>
    <t>Субвенции на осуществление деятельности по опеке и попечительству</t>
  </si>
  <si>
    <t>2.6.3.1</t>
  </si>
  <si>
    <t>Другие вопросы в области социальной политики</t>
  </si>
  <si>
    <t>2.6.3</t>
  </si>
  <si>
    <t>1900284090</t>
  </si>
  <si>
    <t>2.6.2.2.1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</si>
  <si>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</si>
  <si>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2.6.2.2</t>
  </si>
  <si>
    <t>1900284060</t>
  </si>
  <si>
    <t>2.6.2.1.1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</si>
  <si>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</si>
  <si>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2.6.2.1</t>
  </si>
  <si>
    <t>2.6.2</t>
  </si>
  <si>
    <t>2010272600</t>
  </si>
  <si>
    <t>Пенсии, выплачиваемые организациями сектора государственного управления</t>
  </si>
  <si>
    <t>2.6.1.1.1</t>
  </si>
  <si>
    <t>Дополнительное пенсионное обеспечение за выслугу лет</t>
  </si>
  <si>
    <t>2.6.1.1</t>
  </si>
  <si>
    <t>Пенсионное обеспечение</t>
  </si>
  <si>
    <t>2.6.1</t>
  </si>
  <si>
    <t>2.6</t>
  </si>
  <si>
    <t>2.5.1.1.1</t>
  </si>
  <si>
    <t>2.5.1.1</t>
  </si>
  <si>
    <t>2.5.1</t>
  </si>
  <si>
    <t>2.5</t>
  </si>
  <si>
    <t>2.4.1.1.1</t>
  </si>
  <si>
    <t>2.4.1.1</t>
  </si>
  <si>
    <t>2.4.1</t>
  </si>
  <si>
    <t>2.4</t>
  </si>
  <si>
    <t>2010120621</t>
  </si>
  <si>
    <t>2.3.3.7.1</t>
  </si>
  <si>
    <t>Проведение работ по формированию земельных участков</t>
  </si>
  <si>
    <t>2.3.3.7</t>
  </si>
  <si>
    <t>1800284120</t>
  </si>
  <si>
    <t>2.3.3.6.5</t>
  </si>
  <si>
    <t>2.3.3.6.4</t>
  </si>
  <si>
    <t>2.3.3.6.3</t>
  </si>
  <si>
    <t>2.3.3.6.2</t>
  </si>
  <si>
    <t>2.3.3.6.1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</si>
  <si>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</si>
  <si>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2.3.3.6</t>
  </si>
  <si>
    <t>2.3.3.5.1</t>
  </si>
  <si>
    <t>2.3.3.5</t>
  </si>
  <si>
    <t>1410199990</t>
  </si>
  <si>
    <t>2.3.3.4.1</t>
  </si>
  <si>
    <t>2.3.3.4</t>
  </si>
  <si>
    <t>0810199990</t>
  </si>
  <si>
    <t>2.3.3.3.2</t>
  </si>
  <si>
    <t>Научно-исследовательские и опытно-конструкторские работы</t>
  </si>
  <si>
    <t>2.3.3.3.1</t>
  </si>
  <si>
    <t>2.3.3.3</t>
  </si>
  <si>
    <t>0700120710</t>
  </si>
  <si>
    <t>2.3.3.2.1</t>
  </si>
  <si>
    <t>Формирование и продвижение туристского потенциала  Нефтеюганского района</t>
  </si>
  <si>
    <t>2.3.3.2</t>
  </si>
  <si>
    <t>0600784190</t>
  </si>
  <si>
    <t>2.3.3.1.1</t>
  </si>
  <si>
    <t>Субвенции на развитие системы заготовки и переработки дикоросов</t>
  </si>
  <si>
    <t>2.3.3.1</t>
  </si>
  <si>
    <t>2.3.3</t>
  </si>
  <si>
    <t>2010100590</t>
  </si>
  <si>
    <t>2.3.2.4.1</t>
  </si>
  <si>
    <t>2.3.2.4</t>
  </si>
  <si>
    <t>2.3.2.3.1</t>
  </si>
  <si>
    <t>2.3.2.3</t>
  </si>
  <si>
    <t>1100220912</t>
  </si>
  <si>
    <t>2.3.2.2.1</t>
  </si>
  <si>
    <t>Создание условий для осуществления эффективной деятельности аварийно – спасательного формирования и органа повседневного управления Нефтеюганского района звена территориальной подсистемы РСЧС ХМАО-Югры</t>
  </si>
  <si>
    <t>2.3.2.2</t>
  </si>
  <si>
    <t>0400120070</t>
  </si>
  <si>
    <t>2.3.2.1.1</t>
  </si>
  <si>
    <t>Услуги в области информационных технологий</t>
  </si>
  <si>
    <t>2.3.2.1</t>
  </si>
  <si>
    <t>2.3.2</t>
  </si>
  <si>
    <t>0600684140</t>
  </si>
  <si>
    <t>2.3.1.7.1</t>
  </si>
  <si>
    <t>Субвенции на поддержку растениеводства, переработки и реализации продукции растениеводства</t>
  </si>
  <si>
    <t>2.3.1.7</t>
  </si>
  <si>
    <t>0600484170</t>
  </si>
  <si>
    <t>2.3.1.6.1</t>
  </si>
  <si>
    <t>Субвенции на поддержку малых форм хозяйствования</t>
  </si>
  <si>
    <t>2.3.1.6</t>
  </si>
  <si>
    <t>0600399990</t>
  </si>
  <si>
    <t>2.3.1.5.1</t>
  </si>
  <si>
    <t>2.3.1.5</t>
  </si>
  <si>
    <t>0600384180</t>
  </si>
  <si>
    <t>2.3.1.4.1</t>
  </si>
  <si>
    <t>Субвенции на повышение эффективности использования и развития ресурсного потенциала рыбохозяйственного комплекса</t>
  </si>
  <si>
    <t>2.3.1.4</t>
  </si>
  <si>
    <t>0600299990</t>
  </si>
  <si>
    <t>2.3.1.3.1</t>
  </si>
  <si>
    <t>2.3.1.3</t>
  </si>
  <si>
    <t>0600199990</t>
  </si>
  <si>
    <t>2.3.1.2.1</t>
  </si>
  <si>
    <t>2.3.1.2</t>
  </si>
  <si>
    <t>0600184150</t>
  </si>
  <si>
    <t>2.3.1.1.2</t>
  </si>
  <si>
    <t>2.3.1.1.1</t>
  </si>
  <si>
    <t>Субвенции на поддержку животноводства, переработки и реализации продукции животноводства</t>
  </si>
  <si>
    <t>2.3.1.1</t>
  </si>
  <si>
    <t>2.3.1</t>
  </si>
  <si>
    <t>2.3</t>
  </si>
  <si>
    <t>2.2.3.5.1</t>
  </si>
  <si>
    <t>2.2.3.5</t>
  </si>
  <si>
    <t>1020120040</t>
  </si>
  <si>
    <t>2.2.3.4.1</t>
  </si>
  <si>
    <t>Мероприятия по противодействию злоупотреблению наркотиками и их незаконному обороту</t>
  </si>
  <si>
    <t>2.2.3.4</t>
  </si>
  <si>
    <t>10101S2300</t>
  </si>
  <si>
    <t>2.2.3.3.1</t>
  </si>
  <si>
    <t>Создание общественных формирований правоохранительной направленности (общественные формирования, добровольные народные дружины, родительские патрули, молодежные отряды и т.д.), материальное стимулирование граждан, участвующих в охране общественного порядка, пресечении преступлений и иных правонарушений</t>
  </si>
  <si>
    <t>2.2.3.3</t>
  </si>
  <si>
    <t>1010182300</t>
  </si>
  <si>
    <t>2.2.3.2.1</t>
  </si>
  <si>
    <t>Субсидии  для создания условий для деятельности народных дружин</t>
  </si>
  <si>
    <t>2.2.3.2</t>
  </si>
  <si>
    <t>1010120050</t>
  </si>
  <si>
    <t>2.2.3.1.1</t>
  </si>
  <si>
    <t>Мероприятия по профилактике правонарушений в сфере общественного порядка</t>
  </si>
  <si>
    <t>2.2.3.1</t>
  </si>
  <si>
    <t>2.2.3</t>
  </si>
  <si>
    <t>2.2.2.1.7</t>
  </si>
  <si>
    <t>2.2.2.1.6</t>
  </si>
  <si>
    <t>2.2.2.1.5</t>
  </si>
  <si>
    <t>2.2.2.1.4</t>
  </si>
  <si>
    <t>2.2.2.1.3</t>
  </si>
  <si>
    <t>2.2.2.1.2</t>
  </si>
  <si>
    <t>2.2.2.1.1</t>
  </si>
  <si>
    <t>2.2.2.1</t>
  </si>
  <si>
    <t>2.2.2</t>
  </si>
  <si>
    <t>2.2.1.1.2</t>
  </si>
  <si>
    <t>2.2.1.1.1</t>
  </si>
  <si>
    <t>2.2.1.1</t>
  </si>
  <si>
    <t>2.2.1</t>
  </si>
  <si>
    <t>2.2</t>
  </si>
  <si>
    <t>5000084270</t>
  </si>
  <si>
    <t>2.1.2.12.5</t>
  </si>
  <si>
    <t>2.1.2.12.4</t>
  </si>
  <si>
    <t>2.1.2.12.3</t>
  </si>
  <si>
    <t>2.1.2.12.2</t>
  </si>
  <si>
    <t>2.1.2.12.1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</si>
  <si>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</si>
  <si>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2.1.2.12</t>
  </si>
  <si>
    <t>2030100590</t>
  </si>
  <si>
    <t>2.1.2.11.7</t>
  </si>
  <si>
    <t>2.1.2.11.6</t>
  </si>
  <si>
    <t>2.1.2.11.5</t>
  </si>
  <si>
    <t>2.1.2.11.4</t>
  </si>
  <si>
    <t>2.1.2.11.3</t>
  </si>
  <si>
    <t>2.1.2.11.2</t>
  </si>
  <si>
    <t>2.1.2.11.1</t>
  </si>
  <si>
    <t>2.1.2.11</t>
  </si>
  <si>
    <t>2010384100</t>
  </si>
  <si>
    <t>2.1.2.10.1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</si>
  <si>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</t>
  </si>
  <si>
    <t>2.1.2.10</t>
  </si>
  <si>
    <t>2010102400</t>
  </si>
  <si>
    <t>2.1.2.9.1</t>
  </si>
  <si>
    <t>2.1.2.9</t>
  </si>
  <si>
    <t>2.1.2.8.6</t>
  </si>
  <si>
    <t>2.1.2.8.5</t>
  </si>
  <si>
    <t>2.1.2.8.4</t>
  </si>
  <si>
    <t>2.1.2.8.3</t>
  </si>
  <si>
    <t>2.1.2.8.2</t>
  </si>
  <si>
    <t>2.1.2.8.1</t>
  </si>
  <si>
    <t>2.1.2.8</t>
  </si>
  <si>
    <t>1800199990</t>
  </si>
  <si>
    <t>2.1.2.7.2</t>
  </si>
  <si>
    <t>2.1.2.7.1</t>
  </si>
  <si>
    <t>2.1.2.7</t>
  </si>
  <si>
    <t>1320199990</t>
  </si>
  <si>
    <t>2.1.2.6.1</t>
  </si>
  <si>
    <t>2.1.2.6</t>
  </si>
  <si>
    <t>1320161600</t>
  </si>
  <si>
    <t>2.1.2.5.1</t>
  </si>
  <si>
    <t>Субсидии некоммерческим организациям</t>
  </si>
  <si>
    <t>2.1.2.5</t>
  </si>
  <si>
    <t>1010284250</t>
  </si>
  <si>
    <t>2.1.2.4.4</t>
  </si>
  <si>
    <t>2.1.2.4.3</t>
  </si>
  <si>
    <t>2.1.2.4.2</t>
  </si>
  <si>
    <t>2.1.2.4.1</t>
  </si>
  <si>
    <t>Субвенции на осуществление полномочий по созданию и обеспечению деятельности административных комиссий</t>
  </si>
  <si>
    <t>2.1.2.4</t>
  </si>
  <si>
    <t>0700284210</t>
  </si>
  <si>
    <t>2.1.2.3.3</t>
  </si>
  <si>
    <t>Пособия и компенсации гражданам и иные социальные выплаты, кроме публичных нормативных обязательств</t>
  </si>
  <si>
    <t>2.1.2.3.2</t>
  </si>
  <si>
    <t>2.1.2.3.1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</si>
  <si>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2014–2020 годы"</t>
  </si>
  <si>
    <t>2.1.2.3</t>
  </si>
  <si>
    <t>0700220730</t>
  </si>
  <si>
    <t>2.1.2.2.1</t>
  </si>
  <si>
    <t>Сохранение и развитие территорий традиционного природопользования и отраслей традиционного хозяйства  коренных малочисленных народов Севера</t>
  </si>
  <si>
    <t>2.1.2.2</t>
  </si>
  <si>
    <t>0700220720</t>
  </si>
  <si>
    <t>2.1.2.1.1</t>
  </si>
  <si>
    <t>2.1.2.1</t>
  </si>
  <si>
    <t>2.1.2</t>
  </si>
  <si>
    <t>2.1.1.4.1</t>
  </si>
  <si>
    <t>2.1.1.4</t>
  </si>
  <si>
    <t>2010102080</t>
  </si>
  <si>
    <t>2.1.1.3.2</t>
  </si>
  <si>
    <t>2.1.1.3.1</t>
  </si>
  <si>
    <t>Глава местной администрации (исполнительно-распорядительного органа муниципального образования)</t>
  </si>
  <si>
    <t>2.1.1.3</t>
  </si>
  <si>
    <t>2010102040</t>
  </si>
  <si>
    <t>Уплата иных платежей</t>
  </si>
  <si>
    <t>2.1.1.2.7</t>
  </si>
  <si>
    <t>2.1.1.2.6</t>
  </si>
  <si>
    <t>2.1.1.2.5</t>
  </si>
  <si>
    <t>2.1.1.2.4</t>
  </si>
  <si>
    <t>2.1.1.2.3</t>
  </si>
  <si>
    <t>2.1.1.2.2</t>
  </si>
  <si>
    <t>2.1.1.2.1</t>
  </si>
  <si>
    <t>2.1.1.2</t>
  </si>
  <si>
    <t>0810102040</t>
  </si>
  <si>
    <t>2.1.1.1.1</t>
  </si>
  <si>
    <t>2.1.1.1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</si>
  <si>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</si>
  <si>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2.1.1</t>
  </si>
  <si>
    <t>2.1</t>
  </si>
  <si>
    <t>Администрация Нефтеюганского района</t>
  </si>
  <si>
    <t>2</t>
  </si>
  <si>
    <t>5010020970</t>
  </si>
  <si>
    <t>Иные выплаты населению</t>
  </si>
  <si>
    <t>1.1.4.2.1</t>
  </si>
  <si>
    <t>Наградной фонд</t>
  </si>
  <si>
    <t>1.1.4.2</t>
  </si>
  <si>
    <t>5010002400</t>
  </si>
  <si>
    <t>1.1.4.1.1</t>
  </si>
  <si>
    <t>1.1.4.1</t>
  </si>
  <si>
    <t>1.1.4</t>
  </si>
  <si>
    <t>5020002250</t>
  </si>
  <si>
    <t>1.1.3.2.1</t>
  </si>
  <si>
    <t>Руководитель контрольно-счетной палаты муниципального образования и его заместители</t>
  </si>
  <si>
    <t>1.1.3.2</t>
  </si>
  <si>
    <t>5020002040</t>
  </si>
  <si>
    <t>1.1.3.1.2</t>
  </si>
  <si>
    <t>1.1.3.1.1</t>
  </si>
  <si>
    <t>1.1.3.1</t>
  </si>
  <si>
    <t>1.1.3</t>
  </si>
  <si>
    <t>1.1.2.3.1</t>
  </si>
  <si>
    <t>1.1.2.3</t>
  </si>
  <si>
    <t>5010002120</t>
  </si>
  <si>
    <t>1.1.2.2.2</t>
  </si>
  <si>
    <t>1.1.2.2.1</t>
  </si>
  <si>
    <t>Депутаты представительного органа муниципального образования</t>
  </si>
  <si>
    <t>1.1.2.2</t>
  </si>
  <si>
    <t>5010002040</t>
  </si>
  <si>
    <t>1.1.2.1.4</t>
  </si>
  <si>
    <t>1.1.2.1.3</t>
  </si>
  <si>
    <t>1.1.2.1.2</t>
  </si>
  <si>
    <t>1.1.2.1.1</t>
  </si>
  <si>
    <t>1.1.2.1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</si>
  <si>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</si>
  <si>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1.1.2</t>
  </si>
  <si>
    <t>5010002030</t>
  </si>
  <si>
    <t>1.1.1.1.2</t>
  </si>
  <si>
    <t>1.1.1.1.1</t>
  </si>
  <si>
    <t>Глава муниципального самоуправления</t>
  </si>
  <si>
    <t>1.1.1.1</t>
  </si>
  <si>
    <t>Функционирование высшего должностного лица субъекта Российской Федерации и муниципального образования</t>
  </si>
  <si>
    <t>1.1.1</t>
  </si>
  <si>
    <t>1.1</t>
  </si>
  <si>
    <t>Дума Нефтеюганского района</t>
  </si>
  <si>
    <t>1</t>
  </si>
  <si>
    <t>поселений</t>
  </si>
  <si>
    <t>Рз Пр</t>
  </si>
  <si>
    <t>Рз(код)</t>
  </si>
  <si>
    <t>Вид расхода</t>
  </si>
  <si>
    <t>Целевая статья раздела</t>
  </si>
  <si>
    <t>Пр</t>
  </si>
  <si>
    <t>Рз</t>
  </si>
  <si>
    <t>Вед</t>
  </si>
  <si>
    <t>Наименование</t>
  </si>
  <si>
    <t>№ п/п</t>
  </si>
  <si>
    <t>в том числе:</t>
  </si>
  <si>
    <t>Плановый период</t>
  </si>
  <si>
    <t>2017 год</t>
  </si>
  <si>
    <t>2018 год</t>
  </si>
  <si>
    <t>2.1.2.4.5</t>
  </si>
  <si>
    <t>3.5.3.2.1</t>
  </si>
  <si>
    <t>3.5.3.2</t>
  </si>
  <si>
    <t>Субсидии на содействие развитию исторических и иных местных традиций</t>
  </si>
  <si>
    <t>7.2.2.2</t>
  </si>
  <si>
    <t>7.2.2.2.1</t>
  </si>
  <si>
    <t>7.2.2.2.2</t>
  </si>
  <si>
    <t>7.2.2.3</t>
  </si>
  <si>
    <t>7.2.2.3.1</t>
  </si>
  <si>
    <t>7.2.2.3.2</t>
  </si>
  <si>
    <t>Реализация меропритяий в области энергосбережения и повышения энергетической эффективности</t>
  </si>
  <si>
    <t>0930120020</t>
  </si>
  <si>
    <t>7.3.2.14</t>
  </si>
  <si>
    <t>7.3.2.14.1</t>
  </si>
  <si>
    <t>7.4</t>
  </si>
  <si>
    <t>06</t>
  </si>
  <si>
    <t>7.4.1</t>
  </si>
  <si>
    <t>7.4.1.1</t>
  </si>
  <si>
    <t>05</t>
  </si>
  <si>
    <t>7.4.1.1.1</t>
  </si>
  <si>
    <t>тыс.рублей</t>
  </si>
  <si>
    <t>3. Объемы бюджетных ассигнований по главным распорядителям бюджетных средств по разделам, подразделам, целевым статьям и видам расходов классификации расходов бюджета</t>
  </si>
  <si>
    <t>Очередной финансовый год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</si>
</sst>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"/>
    <numFmt numFmtId="165" formatCode="00"/>
    <numFmt numFmtId="166" formatCode="#,##0.00000;[Red]\-#,##0.00000"/>
    <numFmt numFmtId="167" formatCode="000"/>
    <numFmt numFmtId="168" formatCode="\&gt;\a\a\.\a\.\a\a\a\a"/>
    <numFmt numFmtId="169" formatCode="0000"/>
    <numFmt numFmtId="170" formatCode="#,##0.00000_ ;[Red]\-#,##0.00000\ "/>
    <numFmt numFmtId="171" formatCode="#,##0.00000"/>
    <numFmt numFmtId="172" formatCode="#,##0.00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Times New Roman"/>
      <charset val="204"/>
    </font>
    <font>
      <sz val="12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59">
    <xf numFmtId="0" fontId="0" fillId="0" borderId="0" xfId="0"/>
    <xf numFmtId="0" fontId="1" fillId="0" borderId="0" xfId="1"/>
    <xf numFmtId="164" fontId="2" fillId="0" borderId="0" xfId="1" applyNumberFormat="1" applyFont="1" applyFill="1" applyAlignment="1" applyProtection="1">
      <alignment horizontal="center"/>
      <protection hidden="1"/>
    </xf>
    <xf numFmtId="164" fontId="2" fillId="0" borderId="1" xfId="1" applyNumberFormat="1" applyFont="1" applyFill="1" applyBorder="1" applyAlignment="1" applyProtection="1">
      <alignment horizontal="center"/>
      <protection hidden="1"/>
    </xf>
    <xf numFmtId="0" fontId="3" fillId="0" borderId="6" xfId="1" applyNumberFormat="1" applyFont="1" applyFill="1" applyBorder="1" applyAlignment="1" applyProtection="1">
      <protection hidden="1"/>
    </xf>
    <xf numFmtId="166" fontId="4" fillId="0" borderId="0" xfId="1" applyNumberFormat="1" applyFont="1" applyFill="1" applyAlignment="1" applyProtection="1">
      <alignment horizontal="center" wrapText="1"/>
      <protection hidden="1"/>
    </xf>
    <xf numFmtId="166" fontId="4" fillId="0" borderId="7" xfId="1" applyNumberFormat="1" applyFont="1" applyFill="1" applyBorder="1" applyAlignment="1" applyProtection="1">
      <alignment horizontal="center" wrapText="1"/>
      <protection hidden="1"/>
    </xf>
    <xf numFmtId="0" fontId="4" fillId="0" borderId="6" xfId="1" applyNumberFormat="1" applyFont="1" applyFill="1" applyBorder="1" applyAlignment="1" applyProtection="1">
      <alignment horizontal="center" wrapText="1"/>
      <protection hidden="1"/>
    </xf>
    <xf numFmtId="164" fontId="4" fillId="0" borderId="8" xfId="1" applyNumberFormat="1" applyFont="1" applyFill="1" applyBorder="1" applyAlignment="1" applyProtection="1">
      <alignment horizontal="center" wrapText="1"/>
      <protection hidden="1"/>
    </xf>
    <xf numFmtId="167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left" wrapText="1"/>
      <protection hidden="1"/>
    </xf>
    <xf numFmtId="0" fontId="4" fillId="0" borderId="11" xfId="1" applyNumberFormat="1" applyFont="1" applyFill="1" applyBorder="1" applyAlignment="1" applyProtection="1">
      <alignment horizontal="center" wrapText="1"/>
      <protection hidden="1"/>
    </xf>
    <xf numFmtId="166" fontId="2" fillId="0" borderId="0" xfId="1" applyNumberFormat="1" applyFont="1" applyFill="1" applyAlignment="1" applyProtection="1">
      <alignment horizontal="center" wrapText="1"/>
      <protection hidden="1"/>
    </xf>
    <xf numFmtId="0" fontId="2" fillId="0" borderId="7" xfId="1" applyNumberFormat="1" applyFont="1" applyFill="1" applyBorder="1" applyAlignment="1" applyProtection="1">
      <alignment horizontal="center" wrapText="1"/>
      <protection hidden="1"/>
    </xf>
    <xf numFmtId="164" fontId="2" fillId="0" borderId="8" xfId="1" applyNumberFormat="1" applyFont="1" applyFill="1" applyBorder="1" applyAlignment="1" applyProtection="1">
      <alignment horizontal="center" wrapText="1"/>
      <protection hidden="1"/>
    </xf>
    <xf numFmtId="167" fontId="2" fillId="0" borderId="14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14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0" xfId="1" applyNumberFormat="1" applyFont="1" applyFill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1" applyNumberFormat="1" applyFont="1" applyFill="1" applyBorder="1" applyAlignment="1" applyProtection="1">
      <alignment horizontal="left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9" fontId="2" fillId="0" borderId="15" xfId="1" applyNumberFormat="1" applyFont="1" applyFill="1" applyBorder="1" applyAlignment="1" applyProtection="1">
      <alignment wrapText="1"/>
      <protection hidden="1"/>
    </xf>
    <xf numFmtId="169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horizontal="center" wrapText="1"/>
      <protection hidden="1"/>
    </xf>
    <xf numFmtId="169" fontId="2" fillId="0" borderId="0" xfId="1" applyNumberFormat="1" applyFont="1" applyFill="1" applyAlignment="1" applyProtection="1">
      <alignment horizontal="center" wrapText="1"/>
      <protection hidden="1"/>
    </xf>
    <xf numFmtId="0" fontId="2" fillId="0" borderId="15" xfId="1" applyNumberFormat="1" applyFont="1" applyFill="1" applyBorder="1" applyAlignment="1" applyProtection="1">
      <alignment horizontal="center" wrapText="1"/>
      <protection hidden="1"/>
    </xf>
    <xf numFmtId="166" fontId="2" fillId="0" borderId="7" xfId="1" applyNumberFormat="1" applyFont="1" applyFill="1" applyBorder="1" applyAlignment="1" applyProtection="1">
      <alignment horizontal="center" wrapText="1"/>
      <protection hidden="1"/>
    </xf>
    <xf numFmtId="0" fontId="2" fillId="0" borderId="6" xfId="1" applyNumberFormat="1" applyFont="1" applyFill="1" applyBorder="1" applyAlignment="1" applyProtection="1">
      <alignment horizontal="center" wrapText="1"/>
      <protection hidden="1"/>
    </xf>
    <xf numFmtId="167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left" wrapText="1"/>
      <protection hidden="1"/>
    </xf>
    <xf numFmtId="167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left" wrapText="1"/>
      <protection hidden="1"/>
    </xf>
    <xf numFmtId="0" fontId="2" fillId="0" borderId="11" xfId="1" applyNumberFormat="1" applyFont="1" applyFill="1" applyBorder="1" applyAlignment="1" applyProtection="1">
      <alignment horizontal="center" wrapText="1"/>
      <protection hidden="1"/>
    </xf>
    <xf numFmtId="167" fontId="2" fillId="0" borderId="13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13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169" fontId="2" fillId="0" borderId="11" xfId="1" applyNumberFormat="1" applyFont="1" applyFill="1" applyBorder="1" applyAlignment="1" applyProtection="1">
      <alignment wrapText="1"/>
      <protection hidden="1"/>
    </xf>
    <xf numFmtId="169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9" fontId="2" fillId="0" borderId="6" xfId="1" applyNumberFormat="1" applyFont="1" applyFill="1" applyBorder="1" applyAlignment="1" applyProtection="1">
      <alignment wrapText="1"/>
      <protection hidden="1"/>
    </xf>
    <xf numFmtId="169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4" xfId="1" applyNumberFormat="1" applyFont="1" applyFill="1" applyBorder="1" applyAlignment="1" applyProtection="1">
      <alignment horizontal="center" wrapText="1"/>
      <protection hidden="1"/>
    </xf>
    <xf numFmtId="169" fontId="2" fillId="0" borderId="4" xfId="1" applyNumberFormat="1" applyFont="1" applyFill="1" applyBorder="1" applyAlignment="1" applyProtection="1">
      <alignment horizontal="center" wrapText="1"/>
      <protection hidden="1"/>
    </xf>
    <xf numFmtId="167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left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9" fontId="2" fillId="0" borderId="5" xfId="1" applyNumberFormat="1" applyFont="1" applyFill="1" applyBorder="1" applyAlignment="1" applyProtection="1">
      <alignment wrapText="1"/>
      <protection hidden="1"/>
    </xf>
    <xf numFmtId="169" fontId="2" fillId="0" borderId="3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6" xfId="1" applyFont="1" applyFill="1" applyBorder="1" applyAlignment="1" applyProtection="1">
      <protection hidden="1"/>
    </xf>
    <xf numFmtId="0" fontId="5" fillId="0" borderId="9" xfId="1" applyFont="1" applyFill="1" applyBorder="1" applyAlignment="1" applyProtection="1">
      <protection hidden="1"/>
    </xf>
    <xf numFmtId="0" fontId="2" fillId="0" borderId="7" xfId="1" applyFont="1" applyFill="1" applyBorder="1" applyProtection="1"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1" applyNumberFormat="1" applyFont="1" applyFill="1" applyBorder="1" applyAlignment="1" applyProtection="1">
      <alignment horizontal="left" vertical="center" wrapText="1"/>
      <protection hidden="1"/>
    </xf>
    <xf numFmtId="169" fontId="2" fillId="0" borderId="7" xfId="1" applyNumberFormat="1" applyFont="1" applyFill="1" applyBorder="1" applyAlignment="1" applyProtection="1">
      <alignment horizontal="center" wrapText="1"/>
      <protection hidden="1"/>
    </xf>
    <xf numFmtId="167" fontId="2" fillId="0" borderId="7" xfId="1" applyNumberFormat="1" applyFont="1" applyFill="1" applyBorder="1" applyAlignment="1" applyProtection="1">
      <alignment horizontal="center" wrapText="1"/>
      <protection hidden="1"/>
    </xf>
    <xf numFmtId="169" fontId="2" fillId="0" borderId="7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horizontal="left" wrapText="1"/>
      <protection hidden="1"/>
    </xf>
    <xf numFmtId="168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7" xfId="1" applyNumberFormat="1" applyFont="1" applyFill="1" applyBorder="1" applyAlignment="1" applyProtection="1">
      <alignment horizontal="center" wrapText="1"/>
      <protection hidden="1"/>
    </xf>
    <xf numFmtId="0" fontId="1" fillId="0" borderId="7" xfId="1" applyBorder="1"/>
    <xf numFmtId="0" fontId="8" fillId="0" borderId="7" xfId="1" applyFont="1" applyBorder="1" applyAlignment="1">
      <alignment horizontal="center" vertical="center"/>
    </xf>
    <xf numFmtId="170" fontId="7" fillId="0" borderId="7" xfId="1" applyNumberFormat="1" applyFont="1" applyFill="1" applyBorder="1" applyAlignment="1" applyProtection="1">
      <alignment horizontal="center" vertical="center" wrapText="1"/>
      <protection hidden="1"/>
    </xf>
    <xf numFmtId="171" fontId="1" fillId="0" borderId="7" xfId="1" applyNumberFormat="1" applyBorder="1"/>
    <xf numFmtId="169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1" applyNumberFormat="1" applyFont="1" applyFill="1" applyBorder="1" applyAlignment="1" applyProtection="1">
      <alignment horizontal="center" wrapText="1"/>
      <protection hidden="1"/>
    </xf>
    <xf numFmtId="0" fontId="6" fillId="0" borderId="15" xfId="1" applyNumberFormat="1" applyFont="1" applyFill="1" applyBorder="1" applyAlignment="1" applyProtection="1">
      <alignment horizontal="left" wrapText="1"/>
      <protection hidden="1"/>
    </xf>
    <xf numFmtId="0" fontId="6" fillId="0" borderId="11" xfId="1" applyNumberFormat="1" applyFont="1" applyFill="1" applyBorder="1" applyAlignment="1" applyProtection="1">
      <alignment horizontal="left" wrapText="1"/>
      <protection hidden="1"/>
    </xf>
    <xf numFmtId="169" fontId="2" fillId="0" borderId="0" xfId="1" applyNumberFormat="1" applyFont="1" applyFill="1" applyBorder="1" applyAlignment="1" applyProtection="1">
      <alignment wrapText="1"/>
      <protection hidden="1"/>
    </xf>
    <xf numFmtId="169" fontId="2" fillId="0" borderId="0" xfId="1" applyNumberFormat="1" applyFont="1" applyFill="1" applyBorder="1" applyAlignment="1" applyProtection="1">
      <alignment horizontal="center" wrapText="1"/>
      <protection hidden="1"/>
    </xf>
    <xf numFmtId="164" fontId="2" fillId="0" borderId="12" xfId="1" applyNumberFormat="1" applyFont="1" applyFill="1" applyBorder="1" applyAlignment="1" applyProtection="1">
      <alignment horizontal="center" wrapText="1"/>
      <protection hidden="1"/>
    </xf>
    <xf numFmtId="0" fontId="2" fillId="0" borderId="10" xfId="1" applyNumberFormat="1" applyFont="1" applyFill="1" applyBorder="1" applyAlignment="1" applyProtection="1">
      <alignment horizontal="center" wrapText="1"/>
      <protection hidden="1"/>
    </xf>
    <xf numFmtId="166" fontId="2" fillId="0" borderId="10" xfId="1" applyNumberFormat="1" applyFont="1" applyFill="1" applyBorder="1" applyAlignment="1" applyProtection="1">
      <alignment horizontal="center" wrapText="1"/>
      <protection hidden="1"/>
    </xf>
    <xf numFmtId="49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1" applyNumberFormat="1" applyFont="1" applyFill="1" applyBorder="1" applyAlignment="1" applyProtection="1">
      <alignment horizontal="center" wrapText="1"/>
      <protection hidden="1"/>
    </xf>
    <xf numFmtId="0" fontId="2" fillId="0" borderId="2" xfId="1" applyNumberFormat="1" applyFont="1" applyFill="1" applyBorder="1" applyAlignment="1" applyProtection="1">
      <alignment horizontal="center" wrapText="1"/>
      <protection hidden="1"/>
    </xf>
    <xf numFmtId="169" fontId="2" fillId="0" borderId="2" xfId="1" applyNumberFormat="1" applyFont="1" applyFill="1" applyBorder="1" applyAlignment="1" applyProtection="1">
      <alignment horizontal="center" wrapText="1"/>
      <protection hidden="1"/>
    </xf>
    <xf numFmtId="167" fontId="2" fillId="0" borderId="2" xfId="1" applyNumberFormat="1" applyFont="1" applyFill="1" applyBorder="1" applyAlignment="1" applyProtection="1">
      <alignment horizontal="center" wrapText="1"/>
      <protection hidden="1"/>
    </xf>
    <xf numFmtId="169" fontId="2" fillId="0" borderId="2" xfId="1" applyNumberFormat="1" applyFont="1" applyFill="1" applyBorder="1" applyAlignment="1" applyProtection="1">
      <alignment wrapText="1"/>
      <protection hidden="1"/>
    </xf>
    <xf numFmtId="164" fontId="2" fillId="0" borderId="2" xfId="1" applyNumberFormat="1" applyFont="1" applyFill="1" applyBorder="1" applyAlignment="1" applyProtection="1">
      <alignment horizontal="center" wrapText="1"/>
      <protection hidden="1"/>
    </xf>
    <xf numFmtId="166" fontId="2" fillId="0" borderId="2" xfId="1" applyNumberFormat="1" applyFont="1" applyFill="1" applyBorder="1" applyAlignment="1" applyProtection="1">
      <alignment horizontal="center" wrapText="1"/>
      <protection hidden="1"/>
    </xf>
    <xf numFmtId="0" fontId="6" fillId="0" borderId="7" xfId="1" applyNumberFormat="1" applyFont="1" applyFill="1" applyBorder="1" applyAlignment="1" applyProtection="1">
      <alignment horizontal="left" wrapText="1"/>
      <protection hidden="1"/>
    </xf>
    <xf numFmtId="0" fontId="6" fillId="0" borderId="2" xfId="1" applyNumberFormat="1" applyFont="1" applyFill="1" applyBorder="1" applyAlignment="1" applyProtection="1">
      <alignment horizontal="center" wrapText="1"/>
      <protection hidden="1"/>
    </xf>
    <xf numFmtId="0" fontId="6" fillId="0" borderId="15" xfId="1" applyNumberFormat="1" applyFont="1" applyFill="1" applyBorder="1" applyAlignment="1" applyProtection="1">
      <alignment horizontal="center" wrapText="1"/>
      <protection hidden="1"/>
    </xf>
    <xf numFmtId="169" fontId="2" fillId="0" borderId="4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wrapText="1"/>
      <protection hidden="1"/>
    </xf>
    <xf numFmtId="0" fontId="6" fillId="0" borderId="2" xfId="1" applyNumberFormat="1" applyFont="1" applyFill="1" applyBorder="1" applyAlignment="1" applyProtection="1">
      <alignment horizontal="left" wrapText="1"/>
      <protection hidden="1"/>
    </xf>
    <xf numFmtId="167" fontId="2" fillId="0" borderId="0" xfId="1" applyNumberFormat="1" applyFont="1" applyFill="1" applyBorder="1" applyAlignment="1" applyProtection="1">
      <alignment horizontal="center" wrapText="1"/>
      <protection hidden="1"/>
    </xf>
    <xf numFmtId="49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0" xfId="1" applyNumberFormat="1" applyFont="1" applyFill="1" applyBorder="1" applyAlignment="1" applyProtection="1">
      <alignment horizontal="center" wrapText="1"/>
      <protection hidden="1"/>
    </xf>
    <xf numFmtId="166" fontId="2" fillId="0" borderId="1" xfId="1" applyNumberFormat="1" applyFont="1" applyFill="1" applyBorder="1" applyAlignment="1" applyProtection="1">
      <alignment horizontal="center" wrapText="1"/>
      <protection hidden="1"/>
    </xf>
    <xf numFmtId="49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" wrapText="1"/>
      <protection hidden="1"/>
    </xf>
    <xf numFmtId="0" fontId="2" fillId="0" borderId="15" xfId="1" applyFont="1" applyFill="1" applyBorder="1" applyAlignment="1" applyProtection="1">
      <alignment horizontal="center"/>
      <protection hidden="1"/>
    </xf>
    <xf numFmtId="0" fontId="2" fillId="0" borderId="0" xfId="1" applyFont="1" applyFill="1" applyBorder="1" applyAlignment="1" applyProtection="1">
      <alignment horizontal="center"/>
      <protection hidden="1"/>
    </xf>
    <xf numFmtId="0" fontId="2" fillId="0" borderId="14" xfId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/>
      <protection hidden="1"/>
    </xf>
    <xf numFmtId="49" fontId="6" fillId="0" borderId="7" xfId="1" applyNumberFormat="1" applyFont="1" applyFill="1" applyBorder="1" applyAlignment="1" applyProtection="1">
      <alignment horizontal="center" wrapText="1"/>
      <protection hidden="1"/>
    </xf>
    <xf numFmtId="172" fontId="1" fillId="0" borderId="0" xfId="1" applyNumberFormat="1"/>
    <xf numFmtId="0" fontId="9" fillId="0" borderId="11" xfId="1" applyNumberFormat="1" applyFont="1" applyFill="1" applyBorder="1" applyAlignment="1" applyProtection="1">
      <alignment horizontal="left" vertical="center" wrapText="1"/>
      <protection hidden="1"/>
    </xf>
    <xf numFmtId="0" fontId="8" fillId="0" borderId="0" xfId="1" applyFont="1"/>
    <xf numFmtId="0" fontId="1" fillId="0" borderId="7" xfId="1" applyBorder="1" applyAlignment="1">
      <alignment horizontal="center"/>
    </xf>
    <xf numFmtId="0" fontId="8" fillId="0" borderId="6" xfId="1" applyFont="1" applyBorder="1" applyAlignment="1">
      <alignment horizontal="center"/>
    </xf>
    <xf numFmtId="0" fontId="1" fillId="0" borderId="9" xfId="1" applyBorder="1" applyAlignment="1">
      <alignment horizontal="center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169" fontId="2" fillId="0" borderId="8" xfId="1" applyNumberFormat="1" applyFont="1" applyFill="1" applyBorder="1" applyAlignment="1" applyProtection="1">
      <alignment horizontal="center" wrapText="1"/>
      <protection hidden="1"/>
    </xf>
    <xf numFmtId="169" fontId="2" fillId="0" borderId="9" xfId="1" applyNumberFormat="1" applyFont="1" applyFill="1" applyBorder="1" applyAlignment="1" applyProtection="1">
      <alignment horizontal="center" wrapText="1"/>
      <protection hidden="1"/>
    </xf>
    <xf numFmtId="169" fontId="4" fillId="0" borderId="4" xfId="1" applyNumberFormat="1" applyFont="1" applyFill="1" applyBorder="1" applyAlignment="1" applyProtection="1">
      <alignment horizontal="center" wrapText="1"/>
      <protection hidden="1"/>
    </xf>
    <xf numFmtId="169" fontId="4" fillId="0" borderId="3" xfId="1" applyNumberFormat="1" applyFont="1" applyFill="1" applyBorder="1" applyAlignment="1" applyProtection="1">
      <alignment horizontal="center" wrapText="1"/>
      <protection hidden="1"/>
    </xf>
    <xf numFmtId="169" fontId="4" fillId="0" borderId="8" xfId="1" applyNumberFormat="1" applyFont="1" applyFill="1" applyBorder="1" applyAlignment="1" applyProtection="1">
      <alignment horizontal="center" wrapText="1"/>
      <protection hidden="1"/>
    </xf>
    <xf numFmtId="169" fontId="4" fillId="0" borderId="9" xfId="1" applyNumberFormat="1" applyFont="1" applyFill="1" applyBorder="1" applyAlignment="1" applyProtection="1">
      <alignment horizontal="center" wrapText="1"/>
      <protection hidden="1"/>
    </xf>
    <xf numFmtId="0" fontId="10" fillId="0" borderId="0" xfId="1" applyFont="1" applyFill="1" applyAlignment="1" applyProtection="1">
      <alignment horizontal="center" wrapText="1"/>
      <protection hidden="1"/>
    </xf>
    <xf numFmtId="169" fontId="2" fillId="0" borderId="4" xfId="1" applyNumberFormat="1" applyFont="1" applyFill="1" applyBorder="1" applyAlignment="1" applyProtection="1">
      <alignment horizontal="center" wrapText="1"/>
      <protection hidden="1"/>
    </xf>
    <xf numFmtId="169" fontId="2" fillId="0" borderId="3" xfId="1" applyNumberFormat="1" applyFont="1" applyFill="1" applyBorder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64"/>
  <sheetViews>
    <sheetView showGridLines="0" tabSelected="1" topLeftCell="B292" workbookViewId="0">
      <selection activeCell="H301" sqref="H301"/>
    </sheetView>
  </sheetViews>
  <sheetFormatPr defaultColWidth="9.140625" defaultRowHeight="12.75" x14ac:dyDescent="0.2"/>
  <cols>
    <col min="1" max="1" width="0" style="1" hidden="1" customWidth="1"/>
    <col min="2" max="2" width="14.85546875" style="1" customWidth="1"/>
    <col min="3" max="7" width="0" style="1" hidden="1" customWidth="1"/>
    <col min="8" max="8" width="69" style="1" customWidth="1"/>
    <col min="9" max="9" width="5.85546875" style="1" customWidth="1"/>
    <col min="10" max="11" width="5" style="1" customWidth="1"/>
    <col min="12" max="12" width="15.140625" style="1" customWidth="1"/>
    <col min="13" max="13" width="9.140625" style="1" customWidth="1"/>
    <col min="14" max="15" width="0" style="1" hidden="1" customWidth="1"/>
    <col min="16" max="16" width="17.5703125" style="1" customWidth="1"/>
    <col min="17" max="17" width="0" style="1" hidden="1" customWidth="1"/>
    <col min="18" max="18" width="19" style="1" customWidth="1"/>
    <col min="19" max="20" width="17" style="1" customWidth="1"/>
    <col min="21" max="253" width="9.140625" style="1" customWidth="1"/>
    <col min="254" max="16384" width="9.140625" style="1"/>
  </cols>
  <sheetData>
    <row r="1" spans="1:19" ht="51.75" customHeight="1" x14ac:dyDescent="0.3">
      <c r="A1" s="78"/>
      <c r="B1" s="156" t="s">
        <v>903</v>
      </c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</row>
    <row r="2" spans="1:19" ht="15" customHeight="1" x14ac:dyDescent="0.25">
      <c r="A2" s="78"/>
      <c r="B2" s="78"/>
      <c r="C2" s="78"/>
      <c r="D2" s="78"/>
      <c r="E2" s="78"/>
      <c r="F2" s="78"/>
      <c r="G2" s="78"/>
      <c r="H2" s="69"/>
      <c r="I2" s="69"/>
      <c r="J2" s="78"/>
      <c r="K2" s="78"/>
      <c r="L2" s="78"/>
      <c r="M2" s="78"/>
      <c r="N2" s="79"/>
      <c r="O2" s="69"/>
      <c r="P2" s="78"/>
      <c r="Q2" s="73"/>
    </row>
    <row r="3" spans="1:19" ht="15" customHeight="1" x14ac:dyDescent="0.25">
      <c r="A3" s="78"/>
      <c r="B3" s="78"/>
      <c r="C3" s="78"/>
      <c r="D3" s="78"/>
      <c r="E3" s="78"/>
      <c r="F3" s="78"/>
      <c r="G3" s="78"/>
      <c r="H3" s="79"/>
      <c r="I3" s="79"/>
      <c r="J3" s="78"/>
      <c r="K3" s="78"/>
      <c r="L3" s="78"/>
      <c r="M3" s="78"/>
      <c r="N3" s="79"/>
      <c r="O3" s="73"/>
      <c r="P3" s="78"/>
      <c r="Q3" s="73"/>
      <c r="S3" s="141" t="s">
        <v>902</v>
      </c>
    </row>
    <row r="4" spans="1:19" ht="16.5" customHeight="1" x14ac:dyDescent="0.25">
      <c r="A4" s="78"/>
      <c r="B4" s="145" t="s">
        <v>877</v>
      </c>
      <c r="C4" s="145"/>
      <c r="D4" s="145"/>
      <c r="E4" s="77"/>
      <c r="F4" s="77"/>
      <c r="G4" s="146" t="s">
        <v>872</v>
      </c>
      <c r="H4" s="145" t="s">
        <v>876</v>
      </c>
      <c r="I4" s="145" t="s">
        <v>875</v>
      </c>
      <c r="J4" s="145" t="s">
        <v>874</v>
      </c>
      <c r="K4" s="145" t="s">
        <v>873</v>
      </c>
      <c r="L4" s="145" t="s">
        <v>872</v>
      </c>
      <c r="M4" s="145" t="s">
        <v>871</v>
      </c>
      <c r="N4" s="76"/>
      <c r="O4" s="75"/>
      <c r="P4" s="147" t="s">
        <v>904</v>
      </c>
      <c r="Q4" s="73"/>
      <c r="R4" s="143" t="s">
        <v>879</v>
      </c>
      <c r="S4" s="144"/>
    </row>
    <row r="5" spans="1:19" ht="158.25" customHeight="1" x14ac:dyDescent="0.2">
      <c r="A5" s="4"/>
      <c r="B5" s="149"/>
      <c r="C5" s="149"/>
      <c r="D5" s="149"/>
      <c r="E5" s="54" t="s">
        <v>870</v>
      </c>
      <c r="F5" s="54" t="s">
        <v>869</v>
      </c>
      <c r="G5" s="146"/>
      <c r="H5" s="145"/>
      <c r="I5" s="145"/>
      <c r="J5" s="145"/>
      <c r="K5" s="145"/>
      <c r="L5" s="145"/>
      <c r="M5" s="145"/>
      <c r="N5" s="71" t="s">
        <v>868</v>
      </c>
      <c r="O5" s="54"/>
      <c r="P5" s="148"/>
      <c r="Q5" s="69"/>
      <c r="R5" s="93" t="s">
        <v>880</v>
      </c>
      <c r="S5" s="93" t="s">
        <v>881</v>
      </c>
    </row>
    <row r="6" spans="1:19" ht="16.5" customHeight="1" x14ac:dyDescent="0.2">
      <c r="A6" s="4"/>
      <c r="B6" s="47">
        <v>1</v>
      </c>
      <c r="C6" s="47"/>
      <c r="D6" s="47"/>
      <c r="E6" s="70"/>
      <c r="F6" s="70"/>
      <c r="G6" s="47">
        <v>6</v>
      </c>
      <c r="H6" s="47">
        <v>2</v>
      </c>
      <c r="I6" s="47">
        <v>3</v>
      </c>
      <c r="J6" s="47">
        <v>4</v>
      </c>
      <c r="K6" s="47">
        <v>5</v>
      </c>
      <c r="L6" s="24">
        <v>6</v>
      </c>
      <c r="M6" s="24">
        <v>7</v>
      </c>
      <c r="N6" s="47">
        <v>11</v>
      </c>
      <c r="O6" s="47"/>
      <c r="P6" s="47">
        <v>8</v>
      </c>
      <c r="Q6" s="69"/>
      <c r="R6" s="142">
        <v>9</v>
      </c>
      <c r="S6" s="142">
        <v>10</v>
      </c>
    </row>
    <row r="7" spans="1:19" ht="25.5" customHeight="1" x14ac:dyDescent="0.2">
      <c r="A7" s="4"/>
      <c r="B7" s="80"/>
      <c r="C7" s="81"/>
      <c r="D7" s="81"/>
      <c r="E7" s="82"/>
      <c r="F7" s="82"/>
      <c r="G7" s="83"/>
      <c r="H7" s="140" t="s">
        <v>3</v>
      </c>
      <c r="I7" s="80"/>
      <c r="J7" s="80"/>
      <c r="K7" s="80"/>
      <c r="L7" s="54"/>
      <c r="M7" s="54"/>
      <c r="N7" s="84"/>
      <c r="O7" s="80"/>
      <c r="P7" s="94">
        <f>P9+P37+P198+P269+P394+P481+P245</f>
        <v>3036417.35616</v>
      </c>
      <c r="Q7" s="69"/>
      <c r="R7" s="94">
        <f t="shared" ref="R7:S7" si="0">R9+R37+R198+R269+R394+R481+R245</f>
        <v>2982702.65</v>
      </c>
      <c r="S7" s="94">
        <f t="shared" si="0"/>
        <v>2969186.8</v>
      </c>
    </row>
    <row r="8" spans="1:19" ht="16.5" customHeight="1" x14ac:dyDescent="0.2">
      <c r="A8" s="4"/>
      <c r="B8" s="80"/>
      <c r="C8" s="81"/>
      <c r="D8" s="81"/>
      <c r="E8" s="82"/>
      <c r="F8" s="82"/>
      <c r="G8" s="83"/>
      <c r="H8" s="85" t="s">
        <v>878</v>
      </c>
      <c r="I8" s="80"/>
      <c r="J8" s="80"/>
      <c r="K8" s="80"/>
      <c r="L8" s="54"/>
      <c r="M8" s="54"/>
      <c r="N8" s="84"/>
      <c r="O8" s="80"/>
      <c r="P8" s="54"/>
      <c r="Q8" s="69"/>
      <c r="R8" s="95"/>
      <c r="S8" s="95"/>
    </row>
    <row r="9" spans="1:19" ht="16.5" customHeight="1" x14ac:dyDescent="0.25">
      <c r="A9" s="4"/>
      <c r="B9" s="14" t="s">
        <v>867</v>
      </c>
      <c r="C9" s="152"/>
      <c r="D9" s="152"/>
      <c r="E9" s="152"/>
      <c r="F9" s="152"/>
      <c r="G9" s="153"/>
      <c r="H9" s="13" t="s">
        <v>866</v>
      </c>
      <c r="I9" s="12">
        <v>11</v>
      </c>
      <c r="J9" s="11" t="s">
        <v>2</v>
      </c>
      <c r="K9" s="11" t="s">
        <v>2</v>
      </c>
      <c r="L9" s="10" t="s">
        <v>2</v>
      </c>
      <c r="M9" s="9" t="s">
        <v>2</v>
      </c>
      <c r="N9" s="8"/>
      <c r="O9" s="7">
        <v>40065630</v>
      </c>
      <c r="P9" s="6">
        <f>P10</f>
        <v>40065.629999999997</v>
      </c>
      <c r="Q9" s="5"/>
      <c r="R9" s="6">
        <f t="shared" ref="R9:S9" si="1">R10</f>
        <v>39747.399999999994</v>
      </c>
      <c r="S9" s="6">
        <f t="shared" si="1"/>
        <v>39747.399999999994</v>
      </c>
    </row>
    <row r="10" spans="1:19" ht="16.5" customHeight="1" x14ac:dyDescent="0.25">
      <c r="A10" s="4"/>
      <c r="B10" s="42" t="s">
        <v>865</v>
      </c>
      <c r="C10" s="150"/>
      <c r="D10" s="150"/>
      <c r="E10" s="150"/>
      <c r="F10" s="150"/>
      <c r="G10" s="151"/>
      <c r="H10" s="41" t="s">
        <v>468</v>
      </c>
      <c r="I10" s="40">
        <v>11</v>
      </c>
      <c r="J10" s="39">
        <v>1</v>
      </c>
      <c r="K10" s="39" t="s">
        <v>2</v>
      </c>
      <c r="L10" s="38" t="s">
        <v>2</v>
      </c>
      <c r="M10" s="37" t="s">
        <v>2</v>
      </c>
      <c r="N10" s="17"/>
      <c r="O10" s="31">
        <v>40065630</v>
      </c>
      <c r="P10" s="30">
        <f>P11+P15+P26+P32</f>
        <v>40065.629999999997</v>
      </c>
      <c r="Q10" s="15"/>
      <c r="R10" s="30">
        <f t="shared" ref="R10:S10" si="2">R11+R15+R26+R32</f>
        <v>39747.399999999994</v>
      </c>
      <c r="S10" s="30">
        <f t="shared" si="2"/>
        <v>39747.399999999994</v>
      </c>
    </row>
    <row r="11" spans="1:19" ht="29.25" customHeight="1" x14ac:dyDescent="0.25">
      <c r="A11" s="4"/>
      <c r="B11" s="42" t="s">
        <v>864</v>
      </c>
      <c r="C11" s="150"/>
      <c r="D11" s="150"/>
      <c r="E11" s="150"/>
      <c r="F11" s="150"/>
      <c r="G11" s="151"/>
      <c r="H11" s="41" t="s">
        <v>863</v>
      </c>
      <c r="I11" s="40">
        <v>11</v>
      </c>
      <c r="J11" s="39">
        <v>1</v>
      </c>
      <c r="K11" s="39">
        <v>2</v>
      </c>
      <c r="L11" s="38" t="s">
        <v>2</v>
      </c>
      <c r="M11" s="37" t="s">
        <v>2</v>
      </c>
      <c r="N11" s="17"/>
      <c r="O11" s="31">
        <v>3704196.9099999997</v>
      </c>
      <c r="P11" s="30">
        <f>P12</f>
        <v>3704.1969100000001</v>
      </c>
      <c r="Q11" s="15"/>
      <c r="R11" s="30">
        <f t="shared" ref="R11:S11" si="3">R12</f>
        <v>3704.1969100000001</v>
      </c>
      <c r="S11" s="30">
        <f t="shared" si="3"/>
        <v>3704.1969100000001</v>
      </c>
    </row>
    <row r="12" spans="1:19" ht="29.25" customHeight="1" x14ac:dyDescent="0.25">
      <c r="A12" s="4"/>
      <c r="B12" s="31" t="s">
        <v>862</v>
      </c>
      <c r="C12" s="150"/>
      <c r="D12" s="150"/>
      <c r="E12" s="150"/>
      <c r="F12" s="150"/>
      <c r="G12" s="151"/>
      <c r="H12" s="36" t="s">
        <v>861</v>
      </c>
      <c r="I12" s="35">
        <v>11</v>
      </c>
      <c r="J12" s="34">
        <v>1</v>
      </c>
      <c r="K12" s="34">
        <v>2</v>
      </c>
      <c r="L12" s="33" t="s">
        <v>858</v>
      </c>
      <c r="M12" s="32" t="s">
        <v>2</v>
      </c>
      <c r="N12" s="17"/>
      <c r="O12" s="31">
        <v>3704196.9099999997</v>
      </c>
      <c r="P12" s="30">
        <f>P13+P14</f>
        <v>3704.1969100000001</v>
      </c>
      <c r="Q12" s="15"/>
      <c r="R12" s="30">
        <f>R13+R14</f>
        <v>3704.1969100000001</v>
      </c>
      <c r="S12" s="30">
        <f>S13+S14</f>
        <v>3704.1969100000001</v>
      </c>
    </row>
    <row r="13" spans="1:19" ht="29.25" customHeight="1" x14ac:dyDescent="0.25">
      <c r="A13" s="4"/>
      <c r="B13" s="68" t="s">
        <v>860</v>
      </c>
      <c r="C13" s="58">
        <v>1</v>
      </c>
      <c r="D13" s="57">
        <v>11</v>
      </c>
      <c r="E13" s="67">
        <v>100</v>
      </c>
      <c r="F13" s="66">
        <v>102</v>
      </c>
      <c r="G13" s="65" t="s">
        <v>858</v>
      </c>
      <c r="H13" s="64" t="s">
        <v>83</v>
      </c>
      <c r="I13" s="63">
        <v>11</v>
      </c>
      <c r="J13" s="62">
        <v>1</v>
      </c>
      <c r="K13" s="61">
        <v>2</v>
      </c>
      <c r="L13" s="60" t="s">
        <v>858</v>
      </c>
      <c r="M13" s="59">
        <v>121</v>
      </c>
      <c r="N13" s="17">
        <v>30201</v>
      </c>
      <c r="O13" s="16">
        <v>3120778.76</v>
      </c>
      <c r="P13" s="30">
        <v>3120.7787600000001</v>
      </c>
      <c r="Q13" s="15">
        <v>30100</v>
      </c>
      <c r="R13" s="30">
        <v>3120.7787600000001</v>
      </c>
      <c r="S13" s="30">
        <v>3120.7787600000001</v>
      </c>
    </row>
    <row r="14" spans="1:19" ht="51" customHeight="1" x14ac:dyDescent="0.25">
      <c r="A14" s="4"/>
      <c r="B14" s="42" t="s">
        <v>859</v>
      </c>
      <c r="C14" s="28">
        <v>1</v>
      </c>
      <c r="D14" s="27">
        <v>11</v>
      </c>
      <c r="E14" s="49">
        <v>100</v>
      </c>
      <c r="F14" s="48">
        <v>102</v>
      </c>
      <c r="G14" s="47" t="s">
        <v>858</v>
      </c>
      <c r="H14" s="41" t="s">
        <v>80</v>
      </c>
      <c r="I14" s="37">
        <v>11</v>
      </c>
      <c r="J14" s="46">
        <v>1</v>
      </c>
      <c r="K14" s="45">
        <v>2</v>
      </c>
      <c r="L14" s="44" t="s">
        <v>858</v>
      </c>
      <c r="M14" s="43">
        <v>129</v>
      </c>
      <c r="N14" s="17">
        <v>30201</v>
      </c>
      <c r="O14" s="16">
        <v>583418.15</v>
      </c>
      <c r="P14" s="30">
        <v>583.41814999999997</v>
      </c>
      <c r="Q14" s="15">
        <v>30100</v>
      </c>
      <c r="R14" s="30">
        <v>583.41814999999997</v>
      </c>
      <c r="S14" s="30">
        <v>583.41814999999997</v>
      </c>
    </row>
    <row r="15" spans="1:19" ht="53.25" customHeight="1" x14ac:dyDescent="0.25">
      <c r="A15" s="4"/>
      <c r="B15" s="42" t="s">
        <v>857</v>
      </c>
      <c r="C15" s="150"/>
      <c r="D15" s="150"/>
      <c r="E15" s="150"/>
      <c r="F15" s="150"/>
      <c r="G15" s="151"/>
      <c r="H15" s="41" t="s">
        <v>856</v>
      </c>
      <c r="I15" s="40">
        <v>11</v>
      </c>
      <c r="J15" s="39">
        <v>1</v>
      </c>
      <c r="K15" s="39">
        <v>3</v>
      </c>
      <c r="L15" s="38" t="s">
        <v>2</v>
      </c>
      <c r="M15" s="37" t="s">
        <v>2</v>
      </c>
      <c r="N15" s="17"/>
      <c r="O15" s="31">
        <v>31871658.779999997</v>
      </c>
      <c r="P15" s="30">
        <f>P16+P21+P24</f>
        <v>31871.658779999998</v>
      </c>
      <c r="Q15" s="15"/>
      <c r="R15" s="30">
        <f t="shared" ref="R15:S15" si="4">R16+R21+R24</f>
        <v>31871.658779999998</v>
      </c>
      <c r="S15" s="30">
        <f t="shared" si="4"/>
        <v>31871.658779999998</v>
      </c>
    </row>
    <row r="16" spans="1:19" ht="29.25" customHeight="1" x14ac:dyDescent="0.25">
      <c r="A16" s="4"/>
      <c r="B16" s="31" t="s">
        <v>855</v>
      </c>
      <c r="C16" s="150"/>
      <c r="D16" s="150"/>
      <c r="E16" s="150"/>
      <c r="F16" s="150"/>
      <c r="G16" s="151"/>
      <c r="H16" s="36" t="s">
        <v>85</v>
      </c>
      <c r="I16" s="35">
        <v>11</v>
      </c>
      <c r="J16" s="34">
        <v>1</v>
      </c>
      <c r="K16" s="34">
        <v>3</v>
      </c>
      <c r="L16" s="33" t="s">
        <v>850</v>
      </c>
      <c r="M16" s="32" t="s">
        <v>2</v>
      </c>
      <c r="N16" s="17"/>
      <c r="O16" s="31">
        <v>29033684.09</v>
      </c>
      <c r="P16" s="30">
        <f>P17+P18+P19+P20</f>
        <v>29033.684089999999</v>
      </c>
      <c r="Q16" s="15"/>
      <c r="R16" s="30">
        <f t="shared" ref="R16:S16" si="5">R17+R18+R19+R20</f>
        <v>29033.684089999999</v>
      </c>
      <c r="S16" s="30">
        <f t="shared" si="5"/>
        <v>29033.684089999999</v>
      </c>
    </row>
    <row r="17" spans="1:19" ht="29.25" customHeight="1" x14ac:dyDescent="0.25">
      <c r="A17" s="4"/>
      <c r="B17" s="68" t="s">
        <v>854</v>
      </c>
      <c r="C17" s="58">
        <v>1</v>
      </c>
      <c r="D17" s="57">
        <v>11</v>
      </c>
      <c r="E17" s="67">
        <v>100</v>
      </c>
      <c r="F17" s="66">
        <v>103</v>
      </c>
      <c r="G17" s="65" t="s">
        <v>850</v>
      </c>
      <c r="H17" s="64" t="s">
        <v>83</v>
      </c>
      <c r="I17" s="63">
        <v>11</v>
      </c>
      <c r="J17" s="62">
        <v>1</v>
      </c>
      <c r="K17" s="61">
        <v>3</v>
      </c>
      <c r="L17" s="60" t="s">
        <v>850</v>
      </c>
      <c r="M17" s="59">
        <v>121</v>
      </c>
      <c r="N17" s="17">
        <v>30201</v>
      </c>
      <c r="O17" s="16">
        <v>23378513.800000001</v>
      </c>
      <c r="P17" s="30">
        <v>23378.513800000001</v>
      </c>
      <c r="Q17" s="15">
        <v>30100</v>
      </c>
      <c r="R17" s="30">
        <v>23378.513800000001</v>
      </c>
      <c r="S17" s="30">
        <v>23378.513800000001</v>
      </c>
    </row>
    <row r="18" spans="1:19" ht="29.25" customHeight="1" x14ac:dyDescent="0.25">
      <c r="A18" s="4"/>
      <c r="B18" s="31" t="s">
        <v>853</v>
      </c>
      <c r="C18" s="58">
        <v>1</v>
      </c>
      <c r="D18" s="57">
        <v>11</v>
      </c>
      <c r="E18" s="56">
        <v>100</v>
      </c>
      <c r="F18" s="55">
        <v>103</v>
      </c>
      <c r="G18" s="54" t="s">
        <v>850</v>
      </c>
      <c r="H18" s="36" t="s">
        <v>72</v>
      </c>
      <c r="I18" s="32">
        <v>11</v>
      </c>
      <c r="J18" s="53">
        <v>1</v>
      </c>
      <c r="K18" s="52">
        <v>3</v>
      </c>
      <c r="L18" s="51" t="s">
        <v>850</v>
      </c>
      <c r="M18" s="50">
        <v>122</v>
      </c>
      <c r="N18" s="17">
        <v>30201</v>
      </c>
      <c r="O18" s="16">
        <v>90200</v>
      </c>
      <c r="P18" s="30">
        <v>90.2</v>
      </c>
      <c r="Q18" s="15">
        <v>30100</v>
      </c>
      <c r="R18" s="30">
        <v>90.2</v>
      </c>
      <c r="S18" s="30">
        <v>90.2</v>
      </c>
    </row>
    <row r="19" spans="1:19" ht="50.25" customHeight="1" x14ac:dyDescent="0.25">
      <c r="A19" s="4"/>
      <c r="B19" s="31" t="s">
        <v>852</v>
      </c>
      <c r="C19" s="58">
        <v>1</v>
      </c>
      <c r="D19" s="57">
        <v>11</v>
      </c>
      <c r="E19" s="56">
        <v>100</v>
      </c>
      <c r="F19" s="55">
        <v>103</v>
      </c>
      <c r="G19" s="54" t="s">
        <v>850</v>
      </c>
      <c r="H19" s="36" t="s">
        <v>80</v>
      </c>
      <c r="I19" s="32">
        <v>11</v>
      </c>
      <c r="J19" s="53">
        <v>1</v>
      </c>
      <c r="K19" s="52">
        <v>3</v>
      </c>
      <c r="L19" s="51" t="s">
        <v>850</v>
      </c>
      <c r="M19" s="50">
        <v>129</v>
      </c>
      <c r="N19" s="17">
        <v>30201</v>
      </c>
      <c r="O19" s="16">
        <v>5564670.29</v>
      </c>
      <c r="P19" s="30">
        <v>5564.67029</v>
      </c>
      <c r="Q19" s="15">
        <v>30100</v>
      </c>
      <c r="R19" s="30">
        <v>5564.67029</v>
      </c>
      <c r="S19" s="30">
        <v>5564.67029</v>
      </c>
    </row>
    <row r="20" spans="1:19" ht="29.25" customHeight="1" x14ac:dyDescent="0.25">
      <c r="A20" s="4"/>
      <c r="B20" s="42" t="s">
        <v>851</v>
      </c>
      <c r="C20" s="28">
        <v>1</v>
      </c>
      <c r="D20" s="27">
        <v>11</v>
      </c>
      <c r="E20" s="49">
        <v>100</v>
      </c>
      <c r="F20" s="48">
        <v>103</v>
      </c>
      <c r="G20" s="47" t="s">
        <v>850</v>
      </c>
      <c r="H20" s="41" t="s">
        <v>77</v>
      </c>
      <c r="I20" s="37">
        <v>11</v>
      </c>
      <c r="J20" s="46">
        <v>1</v>
      </c>
      <c r="K20" s="45">
        <v>3</v>
      </c>
      <c r="L20" s="44" t="s">
        <v>850</v>
      </c>
      <c r="M20" s="43">
        <v>851</v>
      </c>
      <c r="N20" s="17">
        <v>30201</v>
      </c>
      <c r="O20" s="16">
        <v>300</v>
      </c>
      <c r="P20" s="30">
        <v>0.3</v>
      </c>
      <c r="Q20" s="15">
        <v>30100</v>
      </c>
      <c r="R20" s="30">
        <v>0.3</v>
      </c>
      <c r="S20" s="30">
        <v>0.3</v>
      </c>
    </row>
    <row r="21" spans="1:19" ht="29.25" customHeight="1" x14ac:dyDescent="0.25">
      <c r="A21" s="4"/>
      <c r="B21" s="31" t="s">
        <v>849</v>
      </c>
      <c r="C21" s="150"/>
      <c r="D21" s="150"/>
      <c r="E21" s="150"/>
      <c r="F21" s="150"/>
      <c r="G21" s="151"/>
      <c r="H21" s="36" t="s">
        <v>848</v>
      </c>
      <c r="I21" s="35">
        <v>11</v>
      </c>
      <c r="J21" s="34">
        <v>1</v>
      </c>
      <c r="K21" s="34">
        <v>3</v>
      </c>
      <c r="L21" s="33" t="s">
        <v>845</v>
      </c>
      <c r="M21" s="32" t="s">
        <v>2</v>
      </c>
      <c r="N21" s="17"/>
      <c r="O21" s="31">
        <v>2497772.19</v>
      </c>
      <c r="P21" s="30">
        <f>P22+P23</f>
        <v>2497.7721900000001</v>
      </c>
      <c r="Q21" s="15"/>
      <c r="R21" s="30">
        <f t="shared" ref="R21:S21" si="6">R22+R23</f>
        <v>2497.7721900000001</v>
      </c>
      <c r="S21" s="30">
        <f t="shared" si="6"/>
        <v>2497.7721900000001</v>
      </c>
    </row>
    <row r="22" spans="1:19" ht="29.25" customHeight="1" x14ac:dyDescent="0.25">
      <c r="A22" s="4"/>
      <c r="B22" s="68" t="s">
        <v>847</v>
      </c>
      <c r="C22" s="58">
        <v>1</v>
      </c>
      <c r="D22" s="57">
        <v>11</v>
      </c>
      <c r="E22" s="67">
        <v>100</v>
      </c>
      <c r="F22" s="66">
        <v>103</v>
      </c>
      <c r="G22" s="65" t="s">
        <v>845</v>
      </c>
      <c r="H22" s="64" t="s">
        <v>83</v>
      </c>
      <c r="I22" s="63">
        <v>11</v>
      </c>
      <c r="J22" s="62">
        <v>1</v>
      </c>
      <c r="K22" s="61">
        <v>3</v>
      </c>
      <c r="L22" s="60" t="s">
        <v>845</v>
      </c>
      <c r="M22" s="59">
        <v>121</v>
      </c>
      <c r="N22" s="17">
        <v>30201</v>
      </c>
      <c r="O22" s="16">
        <v>2074443.36</v>
      </c>
      <c r="P22" s="30">
        <v>2074.4433600000002</v>
      </c>
      <c r="Q22" s="15">
        <v>30100</v>
      </c>
      <c r="R22" s="30">
        <v>2074.4433600000002</v>
      </c>
      <c r="S22" s="30">
        <v>2074.4433600000002</v>
      </c>
    </row>
    <row r="23" spans="1:19" ht="53.25" customHeight="1" x14ac:dyDescent="0.25">
      <c r="A23" s="4"/>
      <c r="B23" s="42" t="s">
        <v>846</v>
      </c>
      <c r="C23" s="28">
        <v>1</v>
      </c>
      <c r="D23" s="27">
        <v>11</v>
      </c>
      <c r="E23" s="49">
        <v>100</v>
      </c>
      <c r="F23" s="48">
        <v>103</v>
      </c>
      <c r="G23" s="47" t="s">
        <v>845</v>
      </c>
      <c r="H23" s="41" t="s">
        <v>80</v>
      </c>
      <c r="I23" s="37">
        <v>11</v>
      </c>
      <c r="J23" s="46">
        <v>1</v>
      </c>
      <c r="K23" s="45">
        <v>3</v>
      </c>
      <c r="L23" s="44" t="s">
        <v>845</v>
      </c>
      <c r="M23" s="43">
        <v>129</v>
      </c>
      <c r="N23" s="17">
        <v>30201</v>
      </c>
      <c r="O23" s="16">
        <v>423328.83</v>
      </c>
      <c r="P23" s="30">
        <v>423.32882999999998</v>
      </c>
      <c r="Q23" s="15">
        <v>30100</v>
      </c>
      <c r="R23" s="30">
        <v>423.32882999999998</v>
      </c>
      <c r="S23" s="30">
        <v>423.32882999999998</v>
      </c>
    </row>
    <row r="24" spans="1:19" ht="38.25" customHeight="1" x14ac:dyDescent="0.25">
      <c r="A24" s="4"/>
      <c r="B24" s="31" t="s">
        <v>844</v>
      </c>
      <c r="C24" s="150"/>
      <c r="D24" s="150"/>
      <c r="E24" s="150"/>
      <c r="F24" s="150"/>
      <c r="G24" s="151"/>
      <c r="H24" s="36" t="s">
        <v>836</v>
      </c>
      <c r="I24" s="35">
        <v>11</v>
      </c>
      <c r="J24" s="34">
        <v>1</v>
      </c>
      <c r="K24" s="34">
        <v>3</v>
      </c>
      <c r="L24" s="33" t="s">
        <v>834</v>
      </c>
      <c r="M24" s="32" t="s">
        <v>2</v>
      </c>
      <c r="N24" s="17"/>
      <c r="O24" s="31">
        <v>340202.5</v>
      </c>
      <c r="P24" s="30">
        <f>P25</f>
        <v>340.20249999999999</v>
      </c>
      <c r="Q24" s="15"/>
      <c r="R24" s="30">
        <f t="shared" ref="R24:S24" si="7">R25</f>
        <v>340.20249999999999</v>
      </c>
      <c r="S24" s="30">
        <f t="shared" si="7"/>
        <v>340.20249999999999</v>
      </c>
    </row>
    <row r="25" spans="1:19" ht="52.5" customHeight="1" x14ac:dyDescent="0.25">
      <c r="A25" s="4"/>
      <c r="B25" s="29" t="s">
        <v>843</v>
      </c>
      <c r="C25" s="28">
        <v>1</v>
      </c>
      <c r="D25" s="27">
        <v>11</v>
      </c>
      <c r="E25" s="26">
        <v>100</v>
      </c>
      <c r="F25" s="25">
        <v>103</v>
      </c>
      <c r="G25" s="24" t="s">
        <v>834</v>
      </c>
      <c r="H25" s="23" t="s">
        <v>80</v>
      </c>
      <c r="I25" s="22">
        <v>11</v>
      </c>
      <c r="J25" s="21">
        <v>1</v>
      </c>
      <c r="K25" s="20">
        <v>3</v>
      </c>
      <c r="L25" s="19" t="s">
        <v>834</v>
      </c>
      <c r="M25" s="18">
        <v>129</v>
      </c>
      <c r="N25" s="17">
        <v>30201</v>
      </c>
      <c r="O25" s="16">
        <v>340202.5</v>
      </c>
      <c r="P25" s="30">
        <v>340.20249999999999</v>
      </c>
      <c r="Q25" s="15">
        <v>30100</v>
      </c>
      <c r="R25" s="30">
        <v>340.20249999999999</v>
      </c>
      <c r="S25" s="30">
        <v>340.20249999999999</v>
      </c>
    </row>
    <row r="26" spans="1:19" ht="29.25" customHeight="1" x14ac:dyDescent="0.25">
      <c r="A26" s="4"/>
      <c r="B26" s="42" t="s">
        <v>842</v>
      </c>
      <c r="C26" s="150"/>
      <c r="D26" s="150"/>
      <c r="E26" s="150"/>
      <c r="F26" s="150"/>
      <c r="G26" s="151"/>
      <c r="H26" s="41" t="s">
        <v>589</v>
      </c>
      <c r="I26" s="40">
        <v>11</v>
      </c>
      <c r="J26" s="39">
        <v>1</v>
      </c>
      <c r="K26" s="39">
        <v>6</v>
      </c>
      <c r="L26" s="38" t="s">
        <v>2</v>
      </c>
      <c r="M26" s="37" t="s">
        <v>2</v>
      </c>
      <c r="N26" s="17"/>
      <c r="O26" s="31">
        <v>3836274.31</v>
      </c>
      <c r="P26" s="30">
        <f>P27+P30</f>
        <v>3836.2743099999998</v>
      </c>
      <c r="Q26" s="15"/>
      <c r="R26" s="30">
        <f t="shared" ref="R26:S26" si="8">R27+R30</f>
        <v>3538.5443100000002</v>
      </c>
      <c r="S26" s="30">
        <f t="shared" si="8"/>
        <v>3538.5443100000002</v>
      </c>
    </row>
    <row r="27" spans="1:19" ht="29.25" customHeight="1" x14ac:dyDescent="0.25">
      <c r="A27" s="4"/>
      <c r="B27" s="31" t="s">
        <v>841</v>
      </c>
      <c r="C27" s="150"/>
      <c r="D27" s="150"/>
      <c r="E27" s="150"/>
      <c r="F27" s="150"/>
      <c r="G27" s="151"/>
      <c r="H27" s="36" t="s">
        <v>85</v>
      </c>
      <c r="I27" s="35">
        <v>11</v>
      </c>
      <c r="J27" s="34">
        <v>1</v>
      </c>
      <c r="K27" s="34">
        <v>6</v>
      </c>
      <c r="L27" s="33" t="s">
        <v>838</v>
      </c>
      <c r="M27" s="32" t="s">
        <v>2</v>
      </c>
      <c r="N27" s="17"/>
      <c r="O27" s="31">
        <v>2305140.31</v>
      </c>
      <c r="P27" s="30">
        <f>P28+P29</f>
        <v>2305.1403099999998</v>
      </c>
      <c r="Q27" s="15"/>
      <c r="R27" s="30">
        <f t="shared" ref="R27:S27" si="9">R28+R29</f>
        <v>2007.41031</v>
      </c>
      <c r="S27" s="30">
        <f t="shared" si="9"/>
        <v>2007.41031</v>
      </c>
    </row>
    <row r="28" spans="1:19" ht="29.25" customHeight="1" x14ac:dyDescent="0.25">
      <c r="A28" s="4"/>
      <c r="B28" s="68" t="s">
        <v>840</v>
      </c>
      <c r="C28" s="58">
        <v>1</v>
      </c>
      <c r="D28" s="57">
        <v>11</v>
      </c>
      <c r="E28" s="67">
        <v>100</v>
      </c>
      <c r="F28" s="66">
        <v>106</v>
      </c>
      <c r="G28" s="65" t="s">
        <v>838</v>
      </c>
      <c r="H28" s="64" t="s">
        <v>83</v>
      </c>
      <c r="I28" s="63">
        <v>11</v>
      </c>
      <c r="J28" s="62">
        <v>1</v>
      </c>
      <c r="K28" s="61">
        <v>6</v>
      </c>
      <c r="L28" s="60" t="s">
        <v>838</v>
      </c>
      <c r="M28" s="59">
        <v>121</v>
      </c>
      <c r="N28" s="17">
        <v>30201</v>
      </c>
      <c r="O28" s="16">
        <v>1855000</v>
      </c>
      <c r="P28" s="30">
        <v>1855</v>
      </c>
      <c r="Q28" s="15">
        <v>30100</v>
      </c>
      <c r="R28" s="30">
        <v>1557.27</v>
      </c>
      <c r="S28" s="30">
        <v>1557.27</v>
      </c>
    </row>
    <row r="29" spans="1:19" ht="43.5" customHeight="1" x14ac:dyDescent="0.25">
      <c r="A29" s="4"/>
      <c r="B29" s="42" t="s">
        <v>839</v>
      </c>
      <c r="C29" s="28">
        <v>1</v>
      </c>
      <c r="D29" s="27">
        <v>11</v>
      </c>
      <c r="E29" s="49">
        <v>100</v>
      </c>
      <c r="F29" s="48">
        <v>106</v>
      </c>
      <c r="G29" s="47" t="s">
        <v>838</v>
      </c>
      <c r="H29" s="41" t="s">
        <v>80</v>
      </c>
      <c r="I29" s="37">
        <v>11</v>
      </c>
      <c r="J29" s="46">
        <v>1</v>
      </c>
      <c r="K29" s="45">
        <v>6</v>
      </c>
      <c r="L29" s="44" t="s">
        <v>838</v>
      </c>
      <c r="M29" s="43">
        <v>129</v>
      </c>
      <c r="N29" s="17">
        <v>30201</v>
      </c>
      <c r="O29" s="16">
        <v>450140.31</v>
      </c>
      <c r="P29" s="30">
        <v>450.14031</v>
      </c>
      <c r="Q29" s="15">
        <v>30100</v>
      </c>
      <c r="R29" s="30">
        <v>450.14031</v>
      </c>
      <c r="S29" s="30">
        <v>450.14031</v>
      </c>
    </row>
    <row r="30" spans="1:19" ht="29.25" customHeight="1" x14ac:dyDescent="0.25">
      <c r="A30" s="4"/>
      <c r="B30" s="31" t="s">
        <v>837</v>
      </c>
      <c r="C30" s="150"/>
      <c r="D30" s="150"/>
      <c r="E30" s="150"/>
      <c r="F30" s="150"/>
      <c r="G30" s="151"/>
      <c r="H30" s="36" t="s">
        <v>836</v>
      </c>
      <c r="I30" s="35">
        <v>11</v>
      </c>
      <c r="J30" s="34">
        <v>1</v>
      </c>
      <c r="K30" s="34">
        <v>6</v>
      </c>
      <c r="L30" s="33" t="s">
        <v>834</v>
      </c>
      <c r="M30" s="32" t="s">
        <v>2</v>
      </c>
      <c r="N30" s="17"/>
      <c r="O30" s="31">
        <v>1531134</v>
      </c>
      <c r="P30" s="30">
        <f>P31</f>
        <v>1531.134</v>
      </c>
      <c r="Q30" s="15"/>
      <c r="R30" s="30">
        <f t="shared" ref="R30:S30" si="10">R31</f>
        <v>1531.134</v>
      </c>
      <c r="S30" s="30">
        <f t="shared" si="10"/>
        <v>1531.134</v>
      </c>
    </row>
    <row r="31" spans="1:19" ht="29.25" customHeight="1" x14ac:dyDescent="0.25">
      <c r="A31" s="4"/>
      <c r="B31" s="29" t="s">
        <v>835</v>
      </c>
      <c r="C31" s="28">
        <v>1</v>
      </c>
      <c r="D31" s="27">
        <v>11</v>
      </c>
      <c r="E31" s="26">
        <v>100</v>
      </c>
      <c r="F31" s="25">
        <v>106</v>
      </c>
      <c r="G31" s="24" t="s">
        <v>834</v>
      </c>
      <c r="H31" s="23" t="s">
        <v>83</v>
      </c>
      <c r="I31" s="22">
        <v>11</v>
      </c>
      <c r="J31" s="21">
        <v>1</v>
      </c>
      <c r="K31" s="20">
        <v>6</v>
      </c>
      <c r="L31" s="19" t="s">
        <v>834</v>
      </c>
      <c r="M31" s="18">
        <v>121</v>
      </c>
      <c r="N31" s="17">
        <v>30201</v>
      </c>
      <c r="O31" s="16">
        <v>1531134</v>
      </c>
      <c r="P31" s="30">
        <v>1531.134</v>
      </c>
      <c r="Q31" s="15">
        <v>30100</v>
      </c>
      <c r="R31" s="30">
        <v>1531.134</v>
      </c>
      <c r="S31" s="30">
        <v>1531.134</v>
      </c>
    </row>
    <row r="32" spans="1:19" ht="16.5" customHeight="1" x14ac:dyDescent="0.25">
      <c r="A32" s="4"/>
      <c r="B32" s="42" t="s">
        <v>833</v>
      </c>
      <c r="C32" s="150"/>
      <c r="D32" s="150"/>
      <c r="E32" s="150"/>
      <c r="F32" s="150"/>
      <c r="G32" s="151"/>
      <c r="H32" s="41" t="s">
        <v>466</v>
      </c>
      <c r="I32" s="40">
        <v>11</v>
      </c>
      <c r="J32" s="39">
        <v>1</v>
      </c>
      <c r="K32" s="39">
        <v>13</v>
      </c>
      <c r="L32" s="38" t="s">
        <v>2</v>
      </c>
      <c r="M32" s="37" t="s">
        <v>2</v>
      </c>
      <c r="N32" s="17"/>
      <c r="O32" s="31">
        <v>653500</v>
      </c>
      <c r="P32" s="30">
        <f>P33+P35</f>
        <v>653.5</v>
      </c>
      <c r="Q32" s="15"/>
      <c r="R32" s="30">
        <f t="shared" ref="R32:S32" si="11">R33+R35</f>
        <v>633</v>
      </c>
      <c r="S32" s="30">
        <f t="shared" si="11"/>
        <v>633</v>
      </c>
    </row>
    <row r="33" spans="1:19" ht="29.25" customHeight="1" x14ac:dyDescent="0.25">
      <c r="A33" s="4"/>
      <c r="B33" s="31" t="s">
        <v>832</v>
      </c>
      <c r="C33" s="150"/>
      <c r="D33" s="150"/>
      <c r="E33" s="150"/>
      <c r="F33" s="150"/>
      <c r="G33" s="151"/>
      <c r="H33" s="36" t="s">
        <v>74</v>
      </c>
      <c r="I33" s="35">
        <v>11</v>
      </c>
      <c r="J33" s="34">
        <v>1</v>
      </c>
      <c r="K33" s="34">
        <v>13</v>
      </c>
      <c r="L33" s="33" t="s">
        <v>830</v>
      </c>
      <c r="M33" s="32" t="s">
        <v>2</v>
      </c>
      <c r="N33" s="17"/>
      <c r="O33" s="31">
        <v>300000</v>
      </c>
      <c r="P33" s="30">
        <f>P34</f>
        <v>300</v>
      </c>
      <c r="Q33" s="15"/>
      <c r="R33" s="30">
        <f t="shared" ref="R33:S33" si="12">R34</f>
        <v>283</v>
      </c>
      <c r="S33" s="30">
        <f t="shared" si="12"/>
        <v>283</v>
      </c>
    </row>
    <row r="34" spans="1:19" ht="29.25" customHeight="1" x14ac:dyDescent="0.25">
      <c r="A34" s="4"/>
      <c r="B34" s="29" t="s">
        <v>831</v>
      </c>
      <c r="C34" s="28">
        <v>1</v>
      </c>
      <c r="D34" s="27">
        <v>11</v>
      </c>
      <c r="E34" s="26">
        <v>100</v>
      </c>
      <c r="F34" s="25">
        <v>113</v>
      </c>
      <c r="G34" s="24" t="s">
        <v>830</v>
      </c>
      <c r="H34" s="23" t="s">
        <v>72</v>
      </c>
      <c r="I34" s="22">
        <v>11</v>
      </c>
      <c r="J34" s="21">
        <v>1</v>
      </c>
      <c r="K34" s="20">
        <v>13</v>
      </c>
      <c r="L34" s="19" t="s">
        <v>830</v>
      </c>
      <c r="M34" s="18">
        <v>122</v>
      </c>
      <c r="N34" s="17">
        <v>30201</v>
      </c>
      <c r="O34" s="16">
        <v>300000</v>
      </c>
      <c r="P34" s="30">
        <v>300</v>
      </c>
      <c r="Q34" s="15">
        <v>30100</v>
      </c>
      <c r="R34" s="30">
        <v>283</v>
      </c>
      <c r="S34" s="30">
        <v>283</v>
      </c>
    </row>
    <row r="35" spans="1:19" ht="29.25" customHeight="1" x14ac:dyDescent="0.25">
      <c r="A35" s="4"/>
      <c r="B35" s="31" t="s">
        <v>829</v>
      </c>
      <c r="C35" s="150"/>
      <c r="D35" s="150"/>
      <c r="E35" s="150"/>
      <c r="F35" s="150"/>
      <c r="G35" s="151"/>
      <c r="H35" s="36" t="s">
        <v>828</v>
      </c>
      <c r="I35" s="35">
        <v>11</v>
      </c>
      <c r="J35" s="34">
        <v>1</v>
      </c>
      <c r="K35" s="34">
        <v>13</v>
      </c>
      <c r="L35" s="33" t="s">
        <v>825</v>
      </c>
      <c r="M35" s="32" t="s">
        <v>2</v>
      </c>
      <c r="N35" s="17"/>
      <c r="O35" s="31">
        <v>353500</v>
      </c>
      <c r="P35" s="30">
        <f>P36</f>
        <v>353.5</v>
      </c>
      <c r="Q35" s="15"/>
      <c r="R35" s="30">
        <f t="shared" ref="R35:S35" si="13">R36</f>
        <v>350</v>
      </c>
      <c r="S35" s="30">
        <f t="shared" si="13"/>
        <v>350</v>
      </c>
    </row>
    <row r="36" spans="1:19" ht="29.25" customHeight="1" x14ac:dyDescent="0.25">
      <c r="A36" s="4"/>
      <c r="B36" s="29" t="s">
        <v>827</v>
      </c>
      <c r="C36" s="28">
        <v>1</v>
      </c>
      <c r="D36" s="27">
        <v>11</v>
      </c>
      <c r="E36" s="26">
        <v>100</v>
      </c>
      <c r="F36" s="25">
        <v>113</v>
      </c>
      <c r="G36" s="24" t="s">
        <v>825</v>
      </c>
      <c r="H36" s="23" t="s">
        <v>826</v>
      </c>
      <c r="I36" s="22">
        <v>11</v>
      </c>
      <c r="J36" s="21">
        <v>1</v>
      </c>
      <c r="K36" s="20">
        <v>13</v>
      </c>
      <c r="L36" s="19" t="s">
        <v>825</v>
      </c>
      <c r="M36" s="18">
        <v>360</v>
      </c>
      <c r="N36" s="17">
        <v>30201</v>
      </c>
      <c r="O36" s="16">
        <v>353500</v>
      </c>
      <c r="P36" s="30">
        <v>353.5</v>
      </c>
      <c r="Q36" s="15">
        <v>30100</v>
      </c>
      <c r="R36" s="30">
        <v>350</v>
      </c>
      <c r="S36" s="30">
        <v>350</v>
      </c>
    </row>
    <row r="37" spans="1:19" ht="16.5" customHeight="1" x14ac:dyDescent="0.25">
      <c r="A37" s="4"/>
      <c r="B37" s="14" t="s">
        <v>824</v>
      </c>
      <c r="C37" s="154"/>
      <c r="D37" s="154"/>
      <c r="E37" s="154"/>
      <c r="F37" s="154"/>
      <c r="G37" s="155"/>
      <c r="H37" s="13" t="s">
        <v>823</v>
      </c>
      <c r="I37" s="12">
        <v>40</v>
      </c>
      <c r="J37" s="11" t="s">
        <v>2</v>
      </c>
      <c r="K37" s="11" t="s">
        <v>2</v>
      </c>
      <c r="L37" s="10" t="s">
        <v>2</v>
      </c>
      <c r="M37" s="9" t="s">
        <v>2</v>
      </c>
      <c r="N37" s="8"/>
      <c r="O37" s="7">
        <v>516616040</v>
      </c>
      <c r="P37" s="6">
        <f>P38++P102+P127+P173+P177+P181</f>
        <v>516616.0400000001</v>
      </c>
      <c r="Q37" s="5"/>
      <c r="R37" s="6">
        <f t="shared" ref="R37:S37" si="14">R38++R102+R127+R173+R177+R181</f>
        <v>540990.49</v>
      </c>
      <c r="S37" s="6">
        <f t="shared" si="14"/>
        <v>529770.01600000006</v>
      </c>
    </row>
    <row r="38" spans="1:19" ht="16.5" customHeight="1" x14ac:dyDescent="0.25">
      <c r="A38" s="4"/>
      <c r="B38" s="42" t="s">
        <v>822</v>
      </c>
      <c r="C38" s="150"/>
      <c r="D38" s="150"/>
      <c r="E38" s="150"/>
      <c r="F38" s="150"/>
      <c r="G38" s="151"/>
      <c r="H38" s="41" t="s">
        <v>468</v>
      </c>
      <c r="I38" s="40">
        <v>40</v>
      </c>
      <c r="J38" s="39">
        <v>1</v>
      </c>
      <c r="K38" s="39" t="s">
        <v>2</v>
      </c>
      <c r="L38" s="38" t="s">
        <v>2</v>
      </c>
      <c r="M38" s="37" t="s">
        <v>2</v>
      </c>
      <c r="N38" s="17"/>
      <c r="O38" s="31">
        <v>341247000</v>
      </c>
      <c r="P38" s="30">
        <v>341247.00000000006</v>
      </c>
      <c r="Q38" s="15"/>
      <c r="R38" s="30">
        <v>360112.06</v>
      </c>
      <c r="S38" s="30">
        <v>365618.76</v>
      </c>
    </row>
    <row r="39" spans="1:19" ht="51" customHeight="1" x14ac:dyDescent="0.25">
      <c r="A39" s="4"/>
      <c r="B39" s="42" t="s">
        <v>821</v>
      </c>
      <c r="C39" s="150"/>
      <c r="D39" s="150"/>
      <c r="E39" s="150"/>
      <c r="F39" s="150"/>
      <c r="G39" s="151"/>
      <c r="H39" s="41" t="s">
        <v>820</v>
      </c>
      <c r="I39" s="40">
        <v>40</v>
      </c>
      <c r="J39" s="39">
        <v>1</v>
      </c>
      <c r="K39" s="39">
        <v>4</v>
      </c>
      <c r="L39" s="38" t="s">
        <v>2</v>
      </c>
      <c r="M39" s="37" t="s">
        <v>2</v>
      </c>
      <c r="N39" s="17"/>
      <c r="O39" s="31">
        <v>133451520.00000001</v>
      </c>
      <c r="P39" s="30">
        <f>P40+P42+P50+P53</f>
        <v>133451.52000000002</v>
      </c>
      <c r="Q39" s="15"/>
      <c r="R39" s="30">
        <v>141988.82</v>
      </c>
      <c r="S39" s="30">
        <v>141900.22</v>
      </c>
    </row>
    <row r="40" spans="1:19" ht="29.25" customHeight="1" x14ac:dyDescent="0.25">
      <c r="A40" s="4"/>
      <c r="B40" s="31" t="s">
        <v>819</v>
      </c>
      <c r="C40" s="150"/>
      <c r="D40" s="150"/>
      <c r="E40" s="150"/>
      <c r="F40" s="150"/>
      <c r="G40" s="151"/>
      <c r="H40" s="36" t="s">
        <v>85</v>
      </c>
      <c r="I40" s="35">
        <v>40</v>
      </c>
      <c r="J40" s="34">
        <v>1</v>
      </c>
      <c r="K40" s="34">
        <v>4</v>
      </c>
      <c r="L40" s="33" t="s">
        <v>817</v>
      </c>
      <c r="M40" s="32" t="s">
        <v>2</v>
      </c>
      <c r="N40" s="17"/>
      <c r="O40" s="31">
        <v>3378000</v>
      </c>
      <c r="P40" s="30">
        <f>P41</f>
        <v>3378</v>
      </c>
      <c r="Q40" s="15"/>
      <c r="R40" s="30">
        <f t="shared" ref="R40:S40" si="15">R41</f>
        <v>0</v>
      </c>
      <c r="S40" s="30">
        <f t="shared" si="15"/>
        <v>0</v>
      </c>
    </row>
    <row r="41" spans="1:19" ht="29.25" customHeight="1" x14ac:dyDescent="0.25">
      <c r="A41" s="4"/>
      <c r="B41" s="29" t="s">
        <v>818</v>
      </c>
      <c r="C41" s="28">
        <v>1</v>
      </c>
      <c r="D41" s="27">
        <v>40</v>
      </c>
      <c r="E41" s="26">
        <v>100</v>
      </c>
      <c r="F41" s="25">
        <v>104</v>
      </c>
      <c r="G41" s="24" t="s">
        <v>817</v>
      </c>
      <c r="H41" s="23" t="s">
        <v>83</v>
      </c>
      <c r="I41" s="22">
        <v>40</v>
      </c>
      <c r="J41" s="21">
        <v>1</v>
      </c>
      <c r="K41" s="20">
        <v>4</v>
      </c>
      <c r="L41" s="19" t="s">
        <v>817</v>
      </c>
      <c r="M41" s="18">
        <v>121</v>
      </c>
      <c r="N41" s="17">
        <v>30201</v>
      </c>
      <c r="O41" s="16">
        <v>3378000</v>
      </c>
      <c r="P41" s="30">
        <v>3378</v>
      </c>
      <c r="Q41" s="15">
        <v>30208</v>
      </c>
      <c r="R41" s="30">
        <v>0</v>
      </c>
      <c r="S41" s="30">
        <v>0</v>
      </c>
    </row>
    <row r="42" spans="1:19" ht="29.25" customHeight="1" x14ac:dyDescent="0.25">
      <c r="A42" s="4"/>
      <c r="B42" s="31" t="s">
        <v>816</v>
      </c>
      <c r="C42" s="150"/>
      <c r="D42" s="150"/>
      <c r="E42" s="150"/>
      <c r="F42" s="150"/>
      <c r="G42" s="151"/>
      <c r="H42" s="36" t="s">
        <v>85</v>
      </c>
      <c r="I42" s="35">
        <v>40</v>
      </c>
      <c r="J42" s="34">
        <v>1</v>
      </c>
      <c r="K42" s="34">
        <v>4</v>
      </c>
      <c r="L42" s="33" t="s">
        <v>807</v>
      </c>
      <c r="M42" s="32" t="s">
        <v>2</v>
      </c>
      <c r="N42" s="17"/>
      <c r="O42" s="31">
        <v>126604482.80000001</v>
      </c>
      <c r="P42" s="30">
        <f>P43+P44+P45+P46+P47+P48+P49</f>
        <v>126604.48280000001</v>
      </c>
      <c r="Q42" s="15"/>
      <c r="R42" s="30">
        <f t="shared" ref="R42:S42" si="16">R43+R44+R45+R46+R47+R48+R49</f>
        <v>138075.34908000001</v>
      </c>
      <c r="S42" s="30">
        <f t="shared" si="16"/>
        <v>138036.74908000001</v>
      </c>
    </row>
    <row r="43" spans="1:19" ht="29.25" customHeight="1" x14ac:dyDescent="0.25">
      <c r="A43" s="4"/>
      <c r="B43" s="68" t="s">
        <v>815</v>
      </c>
      <c r="C43" s="58">
        <v>1</v>
      </c>
      <c r="D43" s="57">
        <v>40</v>
      </c>
      <c r="E43" s="67">
        <v>100</v>
      </c>
      <c r="F43" s="66">
        <v>104</v>
      </c>
      <c r="G43" s="65" t="s">
        <v>807</v>
      </c>
      <c r="H43" s="64" t="s">
        <v>83</v>
      </c>
      <c r="I43" s="63">
        <v>40</v>
      </c>
      <c r="J43" s="62">
        <v>1</v>
      </c>
      <c r="K43" s="61">
        <v>4</v>
      </c>
      <c r="L43" s="60" t="s">
        <v>807</v>
      </c>
      <c r="M43" s="59">
        <v>121</v>
      </c>
      <c r="N43" s="17">
        <v>30201</v>
      </c>
      <c r="O43" s="16">
        <v>95942435.61999999</v>
      </c>
      <c r="P43" s="30">
        <v>95942.435620000004</v>
      </c>
      <c r="Q43" s="15">
        <v>30100</v>
      </c>
      <c r="R43" s="30">
        <v>105606.98132000001</v>
      </c>
      <c r="S43" s="30">
        <v>105607.98132000001</v>
      </c>
    </row>
    <row r="44" spans="1:19" ht="36" customHeight="1" x14ac:dyDescent="0.25">
      <c r="A44" s="4"/>
      <c r="B44" s="31" t="s">
        <v>814</v>
      </c>
      <c r="C44" s="58">
        <v>1</v>
      </c>
      <c r="D44" s="57">
        <v>40</v>
      </c>
      <c r="E44" s="56">
        <v>100</v>
      </c>
      <c r="F44" s="55">
        <v>104</v>
      </c>
      <c r="G44" s="54" t="s">
        <v>807</v>
      </c>
      <c r="H44" s="36" t="s">
        <v>72</v>
      </c>
      <c r="I44" s="32">
        <v>40</v>
      </c>
      <c r="J44" s="53">
        <v>1</v>
      </c>
      <c r="K44" s="52">
        <v>4</v>
      </c>
      <c r="L44" s="51" t="s">
        <v>807</v>
      </c>
      <c r="M44" s="50">
        <v>122</v>
      </c>
      <c r="N44" s="17">
        <v>30201</v>
      </c>
      <c r="O44" s="16">
        <v>540300</v>
      </c>
      <c r="P44" s="30">
        <v>540.29999999999995</v>
      </c>
      <c r="Q44" s="15">
        <v>30100</v>
      </c>
      <c r="R44" s="30">
        <v>540.29999999999995</v>
      </c>
      <c r="S44" s="30">
        <v>540.29999999999995</v>
      </c>
    </row>
    <row r="45" spans="1:19" ht="51" customHeight="1" x14ac:dyDescent="0.25">
      <c r="A45" s="4"/>
      <c r="B45" s="31" t="s">
        <v>813</v>
      </c>
      <c r="C45" s="58">
        <v>1</v>
      </c>
      <c r="D45" s="57">
        <v>40</v>
      </c>
      <c r="E45" s="56">
        <v>100</v>
      </c>
      <c r="F45" s="55">
        <v>104</v>
      </c>
      <c r="G45" s="54" t="s">
        <v>807</v>
      </c>
      <c r="H45" s="36" t="s">
        <v>80</v>
      </c>
      <c r="I45" s="32">
        <v>40</v>
      </c>
      <c r="J45" s="53">
        <v>1</v>
      </c>
      <c r="K45" s="52">
        <v>4</v>
      </c>
      <c r="L45" s="51" t="s">
        <v>807</v>
      </c>
      <c r="M45" s="50">
        <v>129</v>
      </c>
      <c r="N45" s="17">
        <v>30201</v>
      </c>
      <c r="O45" s="16">
        <v>26104727.18</v>
      </c>
      <c r="P45" s="30">
        <v>26104.727180000002</v>
      </c>
      <c r="Q45" s="15">
        <v>30100</v>
      </c>
      <c r="R45" s="30">
        <v>27911.049760000002</v>
      </c>
      <c r="S45" s="30">
        <v>27871.44976</v>
      </c>
    </row>
    <row r="46" spans="1:19" ht="42" customHeight="1" x14ac:dyDescent="0.25">
      <c r="A46" s="4"/>
      <c r="B46" s="31" t="s">
        <v>812</v>
      </c>
      <c r="C46" s="58">
        <v>1</v>
      </c>
      <c r="D46" s="57">
        <v>40</v>
      </c>
      <c r="E46" s="56">
        <v>100</v>
      </c>
      <c r="F46" s="55">
        <v>104</v>
      </c>
      <c r="G46" s="54" t="s">
        <v>807</v>
      </c>
      <c r="H46" s="36" t="s">
        <v>5</v>
      </c>
      <c r="I46" s="32">
        <v>40</v>
      </c>
      <c r="J46" s="53">
        <v>1</v>
      </c>
      <c r="K46" s="52">
        <v>4</v>
      </c>
      <c r="L46" s="51" t="s">
        <v>807</v>
      </c>
      <c r="M46" s="50">
        <v>244</v>
      </c>
      <c r="N46" s="17">
        <v>30201</v>
      </c>
      <c r="O46" s="16">
        <v>3797200</v>
      </c>
      <c r="P46" s="30">
        <v>3797.2</v>
      </c>
      <c r="Q46" s="15">
        <v>30100</v>
      </c>
      <c r="R46" s="30">
        <v>3797.2</v>
      </c>
      <c r="S46" s="30">
        <v>3797.2</v>
      </c>
    </row>
    <row r="47" spans="1:19" ht="29.25" customHeight="1" x14ac:dyDescent="0.25">
      <c r="A47" s="4"/>
      <c r="B47" s="31" t="s">
        <v>811</v>
      </c>
      <c r="C47" s="58">
        <v>1</v>
      </c>
      <c r="D47" s="57">
        <v>40</v>
      </c>
      <c r="E47" s="56">
        <v>100</v>
      </c>
      <c r="F47" s="55">
        <v>104</v>
      </c>
      <c r="G47" s="54" t="s">
        <v>807</v>
      </c>
      <c r="H47" s="36" t="s">
        <v>77</v>
      </c>
      <c r="I47" s="32">
        <v>40</v>
      </c>
      <c r="J47" s="53">
        <v>1</v>
      </c>
      <c r="K47" s="52">
        <v>4</v>
      </c>
      <c r="L47" s="51" t="s">
        <v>807</v>
      </c>
      <c r="M47" s="50">
        <v>851</v>
      </c>
      <c r="N47" s="17">
        <v>30201</v>
      </c>
      <c r="O47" s="16">
        <v>6300</v>
      </c>
      <c r="P47" s="30">
        <v>6.3</v>
      </c>
      <c r="Q47" s="15">
        <v>30100</v>
      </c>
      <c r="R47" s="30">
        <v>6.3</v>
      </c>
      <c r="S47" s="30">
        <v>6.3</v>
      </c>
    </row>
    <row r="48" spans="1:19" ht="29.25" customHeight="1" x14ac:dyDescent="0.25">
      <c r="A48" s="4"/>
      <c r="B48" s="31" t="s">
        <v>810</v>
      </c>
      <c r="C48" s="58">
        <v>1</v>
      </c>
      <c r="D48" s="57">
        <v>40</v>
      </c>
      <c r="E48" s="56">
        <v>100</v>
      </c>
      <c r="F48" s="55">
        <v>104</v>
      </c>
      <c r="G48" s="54" t="s">
        <v>807</v>
      </c>
      <c r="H48" s="36" t="s">
        <v>88</v>
      </c>
      <c r="I48" s="32">
        <v>40</v>
      </c>
      <c r="J48" s="53">
        <v>1</v>
      </c>
      <c r="K48" s="52">
        <v>4</v>
      </c>
      <c r="L48" s="51" t="s">
        <v>807</v>
      </c>
      <c r="M48" s="50">
        <v>852</v>
      </c>
      <c r="N48" s="17">
        <v>30201</v>
      </c>
      <c r="O48" s="16">
        <v>69520</v>
      </c>
      <c r="P48" s="30">
        <v>69.52000000000001</v>
      </c>
      <c r="Q48" s="15">
        <v>30100</v>
      </c>
      <c r="R48" s="30">
        <v>69.518000000000001</v>
      </c>
      <c r="S48" s="30">
        <v>69.518000000000001</v>
      </c>
    </row>
    <row r="49" spans="1:19" ht="29.25" customHeight="1" x14ac:dyDescent="0.25">
      <c r="A49" s="4"/>
      <c r="B49" s="42" t="s">
        <v>809</v>
      </c>
      <c r="C49" s="28">
        <v>1</v>
      </c>
      <c r="D49" s="27">
        <v>40</v>
      </c>
      <c r="E49" s="49">
        <v>100</v>
      </c>
      <c r="F49" s="48">
        <v>104</v>
      </c>
      <c r="G49" s="47" t="s">
        <v>807</v>
      </c>
      <c r="H49" s="41" t="s">
        <v>808</v>
      </c>
      <c r="I49" s="37">
        <v>40</v>
      </c>
      <c r="J49" s="46">
        <v>1</v>
      </c>
      <c r="K49" s="45">
        <v>4</v>
      </c>
      <c r="L49" s="44" t="s">
        <v>807</v>
      </c>
      <c r="M49" s="43">
        <v>853</v>
      </c>
      <c r="N49" s="17">
        <v>30201</v>
      </c>
      <c r="O49" s="16">
        <v>144000</v>
      </c>
      <c r="P49" s="30">
        <v>144</v>
      </c>
      <c r="Q49" s="15">
        <v>30100</v>
      </c>
      <c r="R49" s="30">
        <v>144</v>
      </c>
      <c r="S49" s="30">
        <v>144</v>
      </c>
    </row>
    <row r="50" spans="1:19" ht="36" customHeight="1" x14ac:dyDescent="0.25">
      <c r="A50" s="4"/>
      <c r="B50" s="31" t="s">
        <v>806</v>
      </c>
      <c r="C50" s="150"/>
      <c r="D50" s="150"/>
      <c r="E50" s="150"/>
      <c r="F50" s="150"/>
      <c r="G50" s="151"/>
      <c r="H50" s="36" t="s">
        <v>805</v>
      </c>
      <c r="I50" s="35">
        <v>40</v>
      </c>
      <c r="J50" s="34">
        <v>1</v>
      </c>
      <c r="K50" s="34">
        <v>4</v>
      </c>
      <c r="L50" s="33" t="s">
        <v>802</v>
      </c>
      <c r="M50" s="32" t="s">
        <v>2</v>
      </c>
      <c r="N50" s="17"/>
      <c r="O50" s="31">
        <v>3269037.2</v>
      </c>
      <c r="P50" s="30">
        <f>P51+P52</f>
        <v>3269.0371999999998</v>
      </c>
      <c r="Q50" s="15"/>
      <c r="R50" s="30">
        <f t="shared" ref="R50:S50" si="17">R51+R52</f>
        <v>3543.4709199999998</v>
      </c>
      <c r="S50" s="30">
        <f t="shared" si="17"/>
        <v>3543.4709199999998</v>
      </c>
    </row>
    <row r="51" spans="1:19" ht="29.25" customHeight="1" x14ac:dyDescent="0.25">
      <c r="A51" s="4"/>
      <c r="B51" s="68" t="s">
        <v>804</v>
      </c>
      <c r="C51" s="58">
        <v>1</v>
      </c>
      <c r="D51" s="57">
        <v>40</v>
      </c>
      <c r="E51" s="67">
        <v>100</v>
      </c>
      <c r="F51" s="66">
        <v>104</v>
      </c>
      <c r="G51" s="65" t="s">
        <v>802</v>
      </c>
      <c r="H51" s="64" t="s">
        <v>83</v>
      </c>
      <c r="I51" s="63">
        <v>40</v>
      </c>
      <c r="J51" s="62">
        <v>1</v>
      </c>
      <c r="K51" s="61">
        <v>4</v>
      </c>
      <c r="L51" s="60" t="s">
        <v>802</v>
      </c>
      <c r="M51" s="59">
        <v>121</v>
      </c>
      <c r="N51" s="17">
        <v>30201</v>
      </c>
      <c r="O51" s="16">
        <v>2744337.2</v>
      </c>
      <c r="P51" s="30">
        <v>2744.3371999999999</v>
      </c>
      <c r="Q51" s="15">
        <v>30100</v>
      </c>
      <c r="R51" s="30">
        <v>3018.7709199999999</v>
      </c>
      <c r="S51" s="30">
        <v>3018.7709199999999</v>
      </c>
    </row>
    <row r="52" spans="1:19" ht="54" customHeight="1" x14ac:dyDescent="0.25">
      <c r="A52" s="4"/>
      <c r="B52" s="42" t="s">
        <v>803</v>
      </c>
      <c r="C52" s="28">
        <v>1</v>
      </c>
      <c r="D52" s="27">
        <v>40</v>
      </c>
      <c r="E52" s="49">
        <v>100</v>
      </c>
      <c r="F52" s="48">
        <v>104</v>
      </c>
      <c r="G52" s="47" t="s">
        <v>802</v>
      </c>
      <c r="H52" s="41" t="s">
        <v>80</v>
      </c>
      <c r="I52" s="37">
        <v>40</v>
      </c>
      <c r="J52" s="46">
        <v>1</v>
      </c>
      <c r="K52" s="45">
        <v>4</v>
      </c>
      <c r="L52" s="44" t="s">
        <v>802</v>
      </c>
      <c r="M52" s="43">
        <v>129</v>
      </c>
      <c r="N52" s="17">
        <v>30201</v>
      </c>
      <c r="O52" s="16">
        <v>524700</v>
      </c>
      <c r="P52" s="30">
        <v>524.70000000000005</v>
      </c>
      <c r="Q52" s="15">
        <v>30100</v>
      </c>
      <c r="R52" s="30">
        <v>524.70000000000005</v>
      </c>
      <c r="S52" s="30">
        <v>524.70000000000005</v>
      </c>
    </row>
    <row r="53" spans="1:19" ht="29.25" customHeight="1" x14ac:dyDescent="0.25">
      <c r="A53" s="4"/>
      <c r="B53" s="31" t="s">
        <v>801</v>
      </c>
      <c r="C53" s="150"/>
      <c r="D53" s="150"/>
      <c r="E53" s="150"/>
      <c r="F53" s="150"/>
      <c r="G53" s="151"/>
      <c r="H53" s="36" t="s">
        <v>85</v>
      </c>
      <c r="I53" s="35">
        <v>40</v>
      </c>
      <c r="J53" s="34">
        <v>1</v>
      </c>
      <c r="K53" s="34">
        <v>4</v>
      </c>
      <c r="L53" s="33" t="s">
        <v>284</v>
      </c>
      <c r="M53" s="32" t="s">
        <v>2</v>
      </c>
      <c r="N53" s="17"/>
      <c r="O53" s="31">
        <v>200000</v>
      </c>
      <c r="P53" s="30">
        <f>P54</f>
        <v>200</v>
      </c>
      <c r="Q53" s="15"/>
      <c r="R53" s="30">
        <f t="shared" ref="R53:S53" si="18">R54</f>
        <v>370</v>
      </c>
      <c r="S53" s="30">
        <f t="shared" si="18"/>
        <v>320</v>
      </c>
    </row>
    <row r="54" spans="1:19" ht="29.25" customHeight="1" x14ac:dyDescent="0.25">
      <c r="A54" s="4"/>
      <c r="B54" s="29" t="s">
        <v>800</v>
      </c>
      <c r="C54" s="28">
        <v>1</v>
      </c>
      <c r="D54" s="27">
        <v>40</v>
      </c>
      <c r="E54" s="26">
        <v>100</v>
      </c>
      <c r="F54" s="25">
        <v>104</v>
      </c>
      <c r="G54" s="24" t="s">
        <v>284</v>
      </c>
      <c r="H54" s="23" t="s">
        <v>5</v>
      </c>
      <c r="I54" s="22">
        <v>40</v>
      </c>
      <c r="J54" s="21">
        <v>1</v>
      </c>
      <c r="K54" s="20">
        <v>4</v>
      </c>
      <c r="L54" s="19" t="s">
        <v>284</v>
      </c>
      <c r="M54" s="18">
        <v>244</v>
      </c>
      <c r="N54" s="17">
        <v>30201</v>
      </c>
      <c r="O54" s="16">
        <v>200000</v>
      </c>
      <c r="P54" s="30">
        <v>200</v>
      </c>
      <c r="Q54" s="15">
        <v>30100</v>
      </c>
      <c r="R54" s="30">
        <v>370</v>
      </c>
      <c r="S54" s="30">
        <v>320</v>
      </c>
    </row>
    <row r="55" spans="1:19" ht="16.5" customHeight="1" x14ac:dyDescent="0.25">
      <c r="A55" s="4"/>
      <c r="B55" s="42" t="s">
        <v>799</v>
      </c>
      <c r="C55" s="150"/>
      <c r="D55" s="150"/>
      <c r="E55" s="150"/>
      <c r="F55" s="150"/>
      <c r="G55" s="151"/>
      <c r="H55" s="41" t="s">
        <v>466</v>
      </c>
      <c r="I55" s="40">
        <v>40</v>
      </c>
      <c r="J55" s="39">
        <v>1</v>
      </c>
      <c r="K55" s="39">
        <v>13</v>
      </c>
      <c r="L55" s="38" t="s">
        <v>2</v>
      </c>
      <c r="M55" s="37" t="s">
        <v>2</v>
      </c>
      <c r="N55" s="17"/>
      <c r="O55" s="31">
        <v>207795480</v>
      </c>
      <c r="P55" s="30">
        <f>P56+P58+P60+P64+P70+P72+P74+P77+P84+P86+P88+P96</f>
        <v>207795.48</v>
      </c>
      <c r="Q55" s="15"/>
      <c r="R55" s="30">
        <f t="shared" ref="R55:S55" si="19">R56+R58+R60+R64+R70+R72+R74+R77+R84+R86+R88+R96</f>
        <v>218123.24000000002</v>
      </c>
      <c r="S55" s="30">
        <f t="shared" si="19"/>
        <v>223718.54</v>
      </c>
    </row>
    <row r="56" spans="1:19" ht="53.25" customHeight="1" x14ac:dyDescent="0.25">
      <c r="A56" s="4"/>
      <c r="B56" s="31" t="s">
        <v>798</v>
      </c>
      <c r="C56" s="150"/>
      <c r="D56" s="150"/>
      <c r="E56" s="150"/>
      <c r="F56" s="150"/>
      <c r="G56" s="151"/>
      <c r="H56" s="36" t="s">
        <v>794</v>
      </c>
      <c r="I56" s="35">
        <v>40</v>
      </c>
      <c r="J56" s="34">
        <v>1</v>
      </c>
      <c r="K56" s="34">
        <v>13</v>
      </c>
      <c r="L56" s="33" t="s">
        <v>796</v>
      </c>
      <c r="M56" s="32" t="s">
        <v>2</v>
      </c>
      <c r="N56" s="17"/>
      <c r="O56" s="31">
        <v>267000</v>
      </c>
      <c r="P56" s="30">
        <f>P57</f>
        <v>267</v>
      </c>
      <c r="Q56" s="15"/>
      <c r="R56" s="30">
        <f t="shared" ref="R56:S56" si="20">R57</f>
        <v>187</v>
      </c>
      <c r="S56" s="30">
        <f t="shared" si="20"/>
        <v>195</v>
      </c>
    </row>
    <row r="57" spans="1:19" ht="36" customHeight="1" x14ac:dyDescent="0.25">
      <c r="A57" s="4"/>
      <c r="B57" s="29" t="s">
        <v>797</v>
      </c>
      <c r="C57" s="28">
        <v>1</v>
      </c>
      <c r="D57" s="27">
        <v>40</v>
      </c>
      <c r="E57" s="26">
        <v>100</v>
      </c>
      <c r="F57" s="25">
        <v>113</v>
      </c>
      <c r="G57" s="24" t="s">
        <v>796</v>
      </c>
      <c r="H57" s="23" t="s">
        <v>5</v>
      </c>
      <c r="I57" s="22">
        <v>40</v>
      </c>
      <c r="J57" s="21">
        <v>1</v>
      </c>
      <c r="K57" s="20">
        <v>13</v>
      </c>
      <c r="L57" s="19" t="s">
        <v>796</v>
      </c>
      <c r="M57" s="18">
        <v>244</v>
      </c>
      <c r="N57" s="17">
        <v>30201</v>
      </c>
      <c r="O57" s="16">
        <v>267000</v>
      </c>
      <c r="P57" s="30">
        <v>267</v>
      </c>
      <c r="Q57" s="15">
        <v>30100</v>
      </c>
      <c r="R57" s="30">
        <v>187</v>
      </c>
      <c r="S57" s="30">
        <v>195</v>
      </c>
    </row>
    <row r="58" spans="1:19" ht="54" customHeight="1" x14ac:dyDescent="0.25">
      <c r="A58" s="4"/>
      <c r="B58" s="31" t="s">
        <v>795</v>
      </c>
      <c r="C58" s="150"/>
      <c r="D58" s="150"/>
      <c r="E58" s="150"/>
      <c r="F58" s="150"/>
      <c r="G58" s="151"/>
      <c r="H58" s="36" t="s">
        <v>794</v>
      </c>
      <c r="I58" s="35">
        <v>40</v>
      </c>
      <c r="J58" s="34">
        <v>1</v>
      </c>
      <c r="K58" s="34">
        <v>13</v>
      </c>
      <c r="L58" s="33" t="s">
        <v>792</v>
      </c>
      <c r="M58" s="32" t="s">
        <v>2</v>
      </c>
      <c r="N58" s="17"/>
      <c r="O58" s="31">
        <v>935000</v>
      </c>
      <c r="P58" s="30">
        <f>P59</f>
        <v>935</v>
      </c>
      <c r="Q58" s="15"/>
      <c r="R58" s="30">
        <f t="shared" ref="R58:S58" si="21">R59</f>
        <v>3445</v>
      </c>
      <c r="S58" s="30">
        <f t="shared" si="21"/>
        <v>3794</v>
      </c>
    </row>
    <row r="59" spans="1:19" ht="36" customHeight="1" x14ac:dyDescent="0.25">
      <c r="A59" s="4"/>
      <c r="B59" s="29" t="s">
        <v>793</v>
      </c>
      <c r="C59" s="28">
        <v>1</v>
      </c>
      <c r="D59" s="27">
        <v>40</v>
      </c>
      <c r="E59" s="26">
        <v>100</v>
      </c>
      <c r="F59" s="25">
        <v>113</v>
      </c>
      <c r="G59" s="24" t="s">
        <v>792</v>
      </c>
      <c r="H59" s="23" t="s">
        <v>5</v>
      </c>
      <c r="I59" s="22">
        <v>40</v>
      </c>
      <c r="J59" s="21">
        <v>1</v>
      </c>
      <c r="K59" s="20">
        <v>13</v>
      </c>
      <c r="L59" s="19" t="s">
        <v>792</v>
      </c>
      <c r="M59" s="18">
        <v>244</v>
      </c>
      <c r="N59" s="17">
        <v>30201</v>
      </c>
      <c r="O59" s="16">
        <v>935000</v>
      </c>
      <c r="P59" s="30">
        <v>935</v>
      </c>
      <c r="Q59" s="15">
        <v>30100</v>
      </c>
      <c r="R59" s="30">
        <v>3445</v>
      </c>
      <c r="S59" s="30">
        <v>3794</v>
      </c>
    </row>
    <row r="60" spans="1:19" ht="168" customHeight="1" x14ac:dyDescent="0.25">
      <c r="A60" s="4"/>
      <c r="B60" s="31" t="s">
        <v>791</v>
      </c>
      <c r="C60" s="150"/>
      <c r="D60" s="150"/>
      <c r="E60" s="150"/>
      <c r="F60" s="150"/>
      <c r="G60" s="151"/>
      <c r="H60" s="36" t="s">
        <v>790</v>
      </c>
      <c r="I60" s="35">
        <v>40</v>
      </c>
      <c r="J60" s="34">
        <v>1</v>
      </c>
      <c r="K60" s="34">
        <v>13</v>
      </c>
      <c r="L60" s="33" t="s">
        <v>785</v>
      </c>
      <c r="M60" s="32" t="s">
        <v>2</v>
      </c>
      <c r="N60" s="17"/>
      <c r="O60" s="31">
        <v>780800</v>
      </c>
      <c r="P60" s="30">
        <f>P61+P62+P63</f>
        <v>780.8</v>
      </c>
      <c r="Q60" s="15"/>
      <c r="R60" s="30">
        <f t="shared" ref="R60:S60" si="22">R61+R62+R63</f>
        <v>734.7</v>
      </c>
      <c r="S60" s="30">
        <f t="shared" si="22"/>
        <v>655.20000000000005</v>
      </c>
    </row>
    <row r="61" spans="1:19" ht="29.25" customHeight="1" x14ac:dyDescent="0.25">
      <c r="A61" s="4"/>
      <c r="B61" s="68" t="s">
        <v>789</v>
      </c>
      <c r="C61" s="58">
        <v>1</v>
      </c>
      <c r="D61" s="57">
        <v>40</v>
      </c>
      <c r="E61" s="67">
        <v>100</v>
      </c>
      <c r="F61" s="66">
        <v>113</v>
      </c>
      <c r="G61" s="65" t="s">
        <v>785</v>
      </c>
      <c r="H61" s="64" t="s">
        <v>83</v>
      </c>
      <c r="I61" s="63">
        <v>40</v>
      </c>
      <c r="J61" s="62">
        <v>1</v>
      </c>
      <c r="K61" s="61">
        <v>13</v>
      </c>
      <c r="L61" s="60" t="s">
        <v>785</v>
      </c>
      <c r="M61" s="59">
        <v>121</v>
      </c>
      <c r="N61" s="17">
        <v>20206</v>
      </c>
      <c r="O61" s="16">
        <v>20000</v>
      </c>
      <c r="P61" s="30">
        <v>20</v>
      </c>
      <c r="Q61" s="15">
        <v>30100</v>
      </c>
      <c r="R61" s="30">
        <v>20</v>
      </c>
      <c r="S61" s="30">
        <v>20</v>
      </c>
    </row>
    <row r="62" spans="1:19" ht="29.25" customHeight="1" x14ac:dyDescent="0.25">
      <c r="A62" s="4"/>
      <c r="B62" s="31" t="s">
        <v>788</v>
      </c>
      <c r="C62" s="58">
        <v>1</v>
      </c>
      <c r="D62" s="57">
        <v>40</v>
      </c>
      <c r="E62" s="56">
        <v>100</v>
      </c>
      <c r="F62" s="55">
        <v>113</v>
      </c>
      <c r="G62" s="54" t="s">
        <v>785</v>
      </c>
      <c r="H62" s="36" t="s">
        <v>787</v>
      </c>
      <c r="I62" s="32">
        <v>40</v>
      </c>
      <c r="J62" s="53">
        <v>1</v>
      </c>
      <c r="K62" s="52">
        <v>13</v>
      </c>
      <c r="L62" s="51" t="s">
        <v>785</v>
      </c>
      <c r="M62" s="50">
        <v>321</v>
      </c>
      <c r="N62" s="17">
        <v>20206</v>
      </c>
      <c r="O62" s="16">
        <v>100000</v>
      </c>
      <c r="P62" s="30">
        <v>100</v>
      </c>
      <c r="Q62" s="15">
        <v>30100</v>
      </c>
      <c r="R62" s="30">
        <v>100</v>
      </c>
      <c r="S62" s="30">
        <v>100</v>
      </c>
    </row>
    <row r="63" spans="1:19" ht="43.5" customHeight="1" x14ac:dyDescent="0.25">
      <c r="A63" s="4"/>
      <c r="B63" s="42" t="s">
        <v>786</v>
      </c>
      <c r="C63" s="28">
        <v>1</v>
      </c>
      <c r="D63" s="27">
        <v>40</v>
      </c>
      <c r="E63" s="49">
        <v>100</v>
      </c>
      <c r="F63" s="48">
        <v>113</v>
      </c>
      <c r="G63" s="47" t="s">
        <v>785</v>
      </c>
      <c r="H63" s="41" t="s">
        <v>19</v>
      </c>
      <c r="I63" s="37">
        <v>40</v>
      </c>
      <c r="J63" s="46">
        <v>1</v>
      </c>
      <c r="K63" s="45">
        <v>13</v>
      </c>
      <c r="L63" s="44" t="s">
        <v>785</v>
      </c>
      <c r="M63" s="43">
        <v>810</v>
      </c>
      <c r="N63" s="17">
        <v>20206</v>
      </c>
      <c r="O63" s="16">
        <v>660800</v>
      </c>
      <c r="P63" s="30">
        <v>660.8</v>
      </c>
      <c r="Q63" s="15">
        <v>30100</v>
      </c>
      <c r="R63" s="30">
        <v>614.70000000000005</v>
      </c>
      <c r="S63" s="30">
        <v>535.20000000000005</v>
      </c>
    </row>
    <row r="64" spans="1:19" ht="29.25" customHeight="1" x14ac:dyDescent="0.25">
      <c r="A64" s="4"/>
      <c r="B64" s="31" t="s">
        <v>784</v>
      </c>
      <c r="C64" s="150"/>
      <c r="D64" s="150"/>
      <c r="E64" s="150"/>
      <c r="F64" s="150"/>
      <c r="G64" s="151"/>
      <c r="H64" s="36" t="s">
        <v>783</v>
      </c>
      <c r="I64" s="35">
        <v>40</v>
      </c>
      <c r="J64" s="34">
        <v>1</v>
      </c>
      <c r="K64" s="34">
        <v>13</v>
      </c>
      <c r="L64" s="33" t="s">
        <v>778</v>
      </c>
      <c r="M64" s="32" t="s">
        <v>2</v>
      </c>
      <c r="N64" s="17"/>
      <c r="O64" s="31">
        <v>1559200</v>
      </c>
      <c r="P64" s="30">
        <f>P65+P66+P67+P68+P69</f>
        <v>1559.1999999999998</v>
      </c>
      <c r="Q64" s="15"/>
      <c r="R64" s="30">
        <f t="shared" ref="R64:S64" si="23">R65+R66+R67+R68+R69</f>
        <v>1559.1999999999998</v>
      </c>
      <c r="S64" s="30">
        <f t="shared" si="23"/>
        <v>1559.1999999999998</v>
      </c>
    </row>
    <row r="65" spans="1:19" ht="29.25" customHeight="1" x14ac:dyDescent="0.25">
      <c r="A65" s="4"/>
      <c r="B65" s="68" t="s">
        <v>782</v>
      </c>
      <c r="C65" s="58">
        <v>1</v>
      </c>
      <c r="D65" s="57">
        <v>40</v>
      </c>
      <c r="E65" s="67">
        <v>100</v>
      </c>
      <c r="F65" s="66">
        <v>113</v>
      </c>
      <c r="G65" s="65" t="s">
        <v>778</v>
      </c>
      <c r="H65" s="64" t="s">
        <v>83</v>
      </c>
      <c r="I65" s="63">
        <v>40</v>
      </c>
      <c r="J65" s="62">
        <v>1</v>
      </c>
      <c r="K65" s="61">
        <v>13</v>
      </c>
      <c r="L65" s="60" t="s">
        <v>778</v>
      </c>
      <c r="M65" s="59">
        <v>121</v>
      </c>
      <c r="N65" s="17">
        <v>20203</v>
      </c>
      <c r="O65" s="16">
        <v>1208943.1200000001</v>
      </c>
      <c r="P65" s="30">
        <v>1208.9431199999999</v>
      </c>
      <c r="Q65" s="15">
        <v>30100</v>
      </c>
      <c r="R65" s="30">
        <v>1208.9431199999999</v>
      </c>
      <c r="S65" s="30">
        <v>1208.9431199999999</v>
      </c>
    </row>
    <row r="66" spans="1:19" ht="29.25" customHeight="1" x14ac:dyDescent="0.25">
      <c r="A66" s="4"/>
      <c r="B66" s="31" t="s">
        <v>781</v>
      </c>
      <c r="C66" s="58">
        <v>1</v>
      </c>
      <c r="D66" s="57">
        <v>40</v>
      </c>
      <c r="E66" s="56">
        <v>100</v>
      </c>
      <c r="F66" s="55">
        <v>113</v>
      </c>
      <c r="G66" s="54" t="s">
        <v>778</v>
      </c>
      <c r="H66" s="36" t="s">
        <v>72</v>
      </c>
      <c r="I66" s="32">
        <v>40</v>
      </c>
      <c r="J66" s="53">
        <v>1</v>
      </c>
      <c r="K66" s="52">
        <v>13</v>
      </c>
      <c r="L66" s="51" t="s">
        <v>778</v>
      </c>
      <c r="M66" s="50">
        <v>122</v>
      </c>
      <c r="N66" s="17">
        <v>20203</v>
      </c>
      <c r="O66" s="16">
        <v>40000</v>
      </c>
      <c r="P66" s="30">
        <v>40</v>
      </c>
      <c r="Q66" s="15">
        <v>30100</v>
      </c>
      <c r="R66" s="30">
        <v>0</v>
      </c>
      <c r="S66" s="30">
        <v>0</v>
      </c>
    </row>
    <row r="67" spans="1:19" ht="43.5" customHeight="1" x14ac:dyDescent="0.25">
      <c r="A67" s="4"/>
      <c r="B67" s="31" t="s">
        <v>780</v>
      </c>
      <c r="C67" s="58">
        <v>1</v>
      </c>
      <c r="D67" s="57">
        <v>40</v>
      </c>
      <c r="E67" s="56">
        <v>100</v>
      </c>
      <c r="F67" s="55">
        <v>113</v>
      </c>
      <c r="G67" s="54" t="s">
        <v>778</v>
      </c>
      <c r="H67" s="36" t="s">
        <v>80</v>
      </c>
      <c r="I67" s="32">
        <v>40</v>
      </c>
      <c r="J67" s="53">
        <v>1</v>
      </c>
      <c r="K67" s="52">
        <v>13</v>
      </c>
      <c r="L67" s="51" t="s">
        <v>778</v>
      </c>
      <c r="M67" s="50">
        <v>129</v>
      </c>
      <c r="N67" s="17">
        <v>20203</v>
      </c>
      <c r="O67" s="16">
        <v>300878.88</v>
      </c>
      <c r="P67" s="30">
        <v>300.87887999999998</v>
      </c>
      <c r="Q67" s="15">
        <v>30100</v>
      </c>
      <c r="R67" s="30">
        <v>300.87887999999998</v>
      </c>
      <c r="S67" s="30">
        <v>300.87887999999998</v>
      </c>
    </row>
    <row r="68" spans="1:19" ht="29.25" customHeight="1" x14ac:dyDescent="0.25">
      <c r="A68" s="4"/>
      <c r="B68" s="42" t="s">
        <v>779</v>
      </c>
      <c r="C68" s="28">
        <v>1</v>
      </c>
      <c r="D68" s="27">
        <v>40</v>
      </c>
      <c r="E68" s="49">
        <v>100</v>
      </c>
      <c r="F68" s="48">
        <v>113</v>
      </c>
      <c r="G68" s="47" t="s">
        <v>778</v>
      </c>
      <c r="H68" s="41" t="s">
        <v>70</v>
      </c>
      <c r="I68" s="37">
        <v>40</v>
      </c>
      <c r="J68" s="46">
        <v>1</v>
      </c>
      <c r="K68" s="45">
        <v>13</v>
      </c>
      <c r="L68" s="44" t="s">
        <v>778</v>
      </c>
      <c r="M68" s="43">
        <v>242</v>
      </c>
      <c r="N68" s="17">
        <v>20203</v>
      </c>
      <c r="O68" s="16">
        <v>9378</v>
      </c>
      <c r="P68" s="30">
        <v>9.3780000000000001</v>
      </c>
      <c r="Q68" s="15">
        <v>30100</v>
      </c>
      <c r="R68" s="30">
        <v>9.3780000000000001</v>
      </c>
      <c r="S68" s="30">
        <v>9.3780000000000001</v>
      </c>
    </row>
    <row r="69" spans="1:19" ht="29.25" customHeight="1" x14ac:dyDescent="0.25">
      <c r="A69" s="4"/>
      <c r="B69" s="98" t="s">
        <v>882</v>
      </c>
      <c r="C69" s="28"/>
      <c r="D69" s="27"/>
      <c r="E69" s="96"/>
      <c r="F69" s="96"/>
      <c r="G69" s="97"/>
      <c r="H69" s="100" t="s">
        <v>5</v>
      </c>
      <c r="I69" s="32">
        <v>40</v>
      </c>
      <c r="J69" s="52">
        <v>1</v>
      </c>
      <c r="K69" s="52">
        <v>13</v>
      </c>
      <c r="L69" s="44" t="s">
        <v>778</v>
      </c>
      <c r="M69" s="32">
        <v>244</v>
      </c>
      <c r="N69" s="91"/>
      <c r="O69" s="16"/>
      <c r="P69" s="30">
        <v>0</v>
      </c>
      <c r="Q69" s="15"/>
      <c r="R69" s="30">
        <v>40</v>
      </c>
      <c r="S69" s="30">
        <v>40</v>
      </c>
    </row>
    <row r="70" spans="1:19" ht="29.25" customHeight="1" x14ac:dyDescent="0.25">
      <c r="A70" s="4"/>
      <c r="B70" s="31" t="s">
        <v>777</v>
      </c>
      <c r="C70" s="150"/>
      <c r="D70" s="150"/>
      <c r="E70" s="150"/>
      <c r="F70" s="150"/>
      <c r="G70" s="151"/>
      <c r="H70" s="36" t="s">
        <v>776</v>
      </c>
      <c r="I70" s="35">
        <v>40</v>
      </c>
      <c r="J70" s="34">
        <v>1</v>
      </c>
      <c r="K70" s="34">
        <v>13</v>
      </c>
      <c r="L70" s="33" t="s">
        <v>774</v>
      </c>
      <c r="M70" s="32" t="s">
        <v>2</v>
      </c>
      <c r="N70" s="17"/>
      <c r="O70" s="31">
        <v>4500000</v>
      </c>
      <c r="P70" s="30">
        <v>4500</v>
      </c>
      <c r="Q70" s="15"/>
      <c r="R70" s="30">
        <v>4500</v>
      </c>
      <c r="S70" s="30">
        <v>1150</v>
      </c>
    </row>
    <row r="71" spans="1:19" ht="43.5" customHeight="1" x14ac:dyDescent="0.25">
      <c r="A71" s="4"/>
      <c r="B71" s="29" t="s">
        <v>775</v>
      </c>
      <c r="C71" s="28">
        <v>1</v>
      </c>
      <c r="D71" s="27">
        <v>40</v>
      </c>
      <c r="E71" s="26">
        <v>100</v>
      </c>
      <c r="F71" s="25">
        <v>113</v>
      </c>
      <c r="G71" s="24" t="s">
        <v>774</v>
      </c>
      <c r="H71" s="23" t="s">
        <v>19</v>
      </c>
      <c r="I71" s="22">
        <v>40</v>
      </c>
      <c r="J71" s="21">
        <v>1</v>
      </c>
      <c r="K71" s="20">
        <v>13</v>
      </c>
      <c r="L71" s="19" t="s">
        <v>774</v>
      </c>
      <c r="M71" s="18">
        <v>810</v>
      </c>
      <c r="N71" s="17">
        <v>30201</v>
      </c>
      <c r="O71" s="16">
        <v>4500000</v>
      </c>
      <c r="P71" s="30">
        <v>4500</v>
      </c>
      <c r="Q71" s="15">
        <v>30100</v>
      </c>
      <c r="R71" s="30">
        <v>4500</v>
      </c>
      <c r="S71" s="30">
        <v>1150</v>
      </c>
    </row>
    <row r="72" spans="1:19" ht="29.25" customHeight="1" x14ac:dyDescent="0.25">
      <c r="A72" s="4"/>
      <c r="B72" s="31" t="s">
        <v>773</v>
      </c>
      <c r="C72" s="150"/>
      <c r="D72" s="150"/>
      <c r="E72" s="150"/>
      <c r="F72" s="150"/>
      <c r="G72" s="151"/>
      <c r="H72" s="36" t="s">
        <v>7</v>
      </c>
      <c r="I72" s="35">
        <v>40</v>
      </c>
      <c r="J72" s="34">
        <v>1</v>
      </c>
      <c r="K72" s="34">
        <v>13</v>
      </c>
      <c r="L72" s="33" t="s">
        <v>771</v>
      </c>
      <c r="M72" s="32" t="s">
        <v>2</v>
      </c>
      <c r="N72" s="17"/>
      <c r="O72" s="31">
        <v>1500000</v>
      </c>
      <c r="P72" s="30">
        <f>P73</f>
        <v>1500</v>
      </c>
      <c r="Q72" s="15"/>
      <c r="R72" s="30">
        <f t="shared" ref="R72:S72" si="24">R73</f>
        <v>1500</v>
      </c>
      <c r="S72" s="30">
        <f t="shared" si="24"/>
        <v>650</v>
      </c>
    </row>
    <row r="73" spans="1:19" ht="29.25" customHeight="1" x14ac:dyDescent="0.25">
      <c r="A73" s="4"/>
      <c r="B73" s="29" t="s">
        <v>772</v>
      </c>
      <c r="C73" s="28">
        <v>1</v>
      </c>
      <c r="D73" s="27">
        <v>40</v>
      </c>
      <c r="E73" s="26">
        <v>100</v>
      </c>
      <c r="F73" s="25">
        <v>113</v>
      </c>
      <c r="G73" s="24" t="s">
        <v>771</v>
      </c>
      <c r="H73" s="99" t="s">
        <v>5</v>
      </c>
      <c r="I73" s="22">
        <v>40</v>
      </c>
      <c r="J73" s="21">
        <v>1</v>
      </c>
      <c r="K73" s="20">
        <v>13</v>
      </c>
      <c r="L73" s="19" t="s">
        <v>771</v>
      </c>
      <c r="M73" s="18">
        <v>244</v>
      </c>
      <c r="N73" s="17">
        <v>30201</v>
      </c>
      <c r="O73" s="16">
        <v>1500000</v>
      </c>
      <c r="P73" s="30">
        <v>1500</v>
      </c>
      <c r="Q73" s="15">
        <v>30100</v>
      </c>
      <c r="R73" s="30">
        <v>1500</v>
      </c>
      <c r="S73" s="30">
        <v>650</v>
      </c>
    </row>
    <row r="74" spans="1:19" ht="29.25" customHeight="1" x14ac:dyDescent="0.25">
      <c r="A74" s="4"/>
      <c r="B74" s="31" t="s">
        <v>770</v>
      </c>
      <c r="C74" s="150"/>
      <c r="D74" s="150"/>
      <c r="E74" s="150"/>
      <c r="F74" s="150"/>
      <c r="G74" s="151"/>
      <c r="H74" s="36" t="s">
        <v>7</v>
      </c>
      <c r="I74" s="35">
        <v>40</v>
      </c>
      <c r="J74" s="34">
        <v>1</v>
      </c>
      <c r="K74" s="34">
        <v>13</v>
      </c>
      <c r="L74" s="33" t="s">
        <v>767</v>
      </c>
      <c r="M74" s="32" t="s">
        <v>2</v>
      </c>
      <c r="N74" s="17"/>
      <c r="O74" s="31">
        <v>100000</v>
      </c>
      <c r="P74" s="30">
        <f>P75+P76</f>
        <v>100</v>
      </c>
      <c r="Q74" s="15"/>
      <c r="R74" s="30">
        <f t="shared" ref="R74:S74" si="25">R75+R76</f>
        <v>60</v>
      </c>
      <c r="S74" s="30">
        <f t="shared" si="25"/>
        <v>0</v>
      </c>
    </row>
    <row r="75" spans="1:19" ht="29.25" customHeight="1" x14ac:dyDescent="0.25">
      <c r="A75" s="4"/>
      <c r="B75" s="68" t="s">
        <v>769</v>
      </c>
      <c r="C75" s="58">
        <v>1</v>
      </c>
      <c r="D75" s="57">
        <v>40</v>
      </c>
      <c r="E75" s="67">
        <v>100</v>
      </c>
      <c r="F75" s="66">
        <v>113</v>
      </c>
      <c r="G75" s="65" t="s">
        <v>767</v>
      </c>
      <c r="H75" s="64" t="s">
        <v>72</v>
      </c>
      <c r="I75" s="63">
        <v>40</v>
      </c>
      <c r="J75" s="62">
        <v>1</v>
      </c>
      <c r="K75" s="61">
        <v>13</v>
      </c>
      <c r="L75" s="60" t="s">
        <v>767</v>
      </c>
      <c r="M75" s="59">
        <v>122</v>
      </c>
      <c r="N75" s="17">
        <v>30201</v>
      </c>
      <c r="O75" s="16">
        <v>32500</v>
      </c>
      <c r="P75" s="30">
        <v>32.5</v>
      </c>
      <c r="Q75" s="15">
        <v>30100</v>
      </c>
      <c r="R75" s="30">
        <v>0</v>
      </c>
      <c r="S75" s="30">
        <v>0</v>
      </c>
    </row>
    <row r="76" spans="1:19" ht="29.25" customHeight="1" x14ac:dyDescent="0.25">
      <c r="A76" s="4"/>
      <c r="B76" s="42" t="s">
        <v>768</v>
      </c>
      <c r="C76" s="28">
        <v>1</v>
      </c>
      <c r="D76" s="27">
        <v>40</v>
      </c>
      <c r="E76" s="49">
        <v>100</v>
      </c>
      <c r="F76" s="48">
        <v>113</v>
      </c>
      <c r="G76" s="47" t="s">
        <v>767</v>
      </c>
      <c r="H76" s="41" t="s">
        <v>5</v>
      </c>
      <c r="I76" s="37">
        <v>40</v>
      </c>
      <c r="J76" s="46">
        <v>1</v>
      </c>
      <c r="K76" s="45">
        <v>13</v>
      </c>
      <c r="L76" s="44" t="s">
        <v>767</v>
      </c>
      <c r="M76" s="43">
        <v>244</v>
      </c>
      <c r="N76" s="17">
        <v>30201</v>
      </c>
      <c r="O76" s="16">
        <v>67500</v>
      </c>
      <c r="P76" s="30">
        <v>67.5</v>
      </c>
      <c r="Q76" s="15">
        <v>30100</v>
      </c>
      <c r="R76" s="30">
        <v>60</v>
      </c>
      <c r="S76" s="30">
        <v>0</v>
      </c>
    </row>
    <row r="77" spans="1:19" ht="29.25" customHeight="1" x14ac:dyDescent="0.25">
      <c r="A77" s="4"/>
      <c r="B77" s="31" t="s">
        <v>766</v>
      </c>
      <c r="C77" s="150"/>
      <c r="D77" s="150"/>
      <c r="E77" s="150"/>
      <c r="F77" s="150"/>
      <c r="G77" s="151"/>
      <c r="H77" s="36" t="s">
        <v>98</v>
      </c>
      <c r="I77" s="35">
        <v>40</v>
      </c>
      <c r="J77" s="34">
        <v>1</v>
      </c>
      <c r="K77" s="34">
        <v>13</v>
      </c>
      <c r="L77" s="33" t="s">
        <v>661</v>
      </c>
      <c r="M77" s="32" t="s">
        <v>2</v>
      </c>
      <c r="N77" s="17"/>
      <c r="O77" s="31">
        <v>104378380</v>
      </c>
      <c r="P77" s="30">
        <f>P78+P79+P80+P81+P82+P83</f>
        <v>104378.38</v>
      </c>
      <c r="Q77" s="15"/>
      <c r="R77" s="30">
        <f t="shared" ref="R77:S77" si="26">R78+R79+R80+R81+R82+R83</f>
        <v>106825.23999999999</v>
      </c>
      <c r="S77" s="30">
        <f t="shared" si="26"/>
        <v>116374.04000000001</v>
      </c>
    </row>
    <row r="78" spans="1:19" ht="29.25" customHeight="1" x14ac:dyDescent="0.25">
      <c r="A78" s="4"/>
      <c r="B78" s="68" t="s">
        <v>765</v>
      </c>
      <c r="C78" s="58">
        <v>1</v>
      </c>
      <c r="D78" s="57">
        <v>40</v>
      </c>
      <c r="E78" s="67">
        <v>100</v>
      </c>
      <c r="F78" s="66">
        <v>113</v>
      </c>
      <c r="G78" s="65" t="s">
        <v>661</v>
      </c>
      <c r="H78" s="64" t="s">
        <v>96</v>
      </c>
      <c r="I78" s="63">
        <v>40</v>
      </c>
      <c r="J78" s="62">
        <v>1</v>
      </c>
      <c r="K78" s="61">
        <v>13</v>
      </c>
      <c r="L78" s="60" t="s">
        <v>661</v>
      </c>
      <c r="M78" s="59">
        <v>111</v>
      </c>
      <c r="N78" s="17">
        <v>30201</v>
      </c>
      <c r="O78" s="16">
        <v>23802859.32</v>
      </c>
      <c r="P78" s="30">
        <v>23802.85932</v>
      </c>
      <c r="Q78" s="15">
        <v>30100</v>
      </c>
      <c r="R78" s="30">
        <v>23802.85932</v>
      </c>
      <c r="S78" s="30">
        <v>23802.85932</v>
      </c>
    </row>
    <row r="79" spans="1:19" ht="29.25" customHeight="1" x14ac:dyDescent="0.25">
      <c r="A79" s="4"/>
      <c r="B79" s="31" t="s">
        <v>764</v>
      </c>
      <c r="C79" s="58">
        <v>1</v>
      </c>
      <c r="D79" s="57">
        <v>40</v>
      </c>
      <c r="E79" s="56">
        <v>100</v>
      </c>
      <c r="F79" s="55">
        <v>113</v>
      </c>
      <c r="G79" s="54" t="s">
        <v>661</v>
      </c>
      <c r="H79" s="36" t="s">
        <v>94</v>
      </c>
      <c r="I79" s="32">
        <v>40</v>
      </c>
      <c r="J79" s="53">
        <v>1</v>
      </c>
      <c r="K79" s="52">
        <v>13</v>
      </c>
      <c r="L79" s="51" t="s">
        <v>661</v>
      </c>
      <c r="M79" s="50">
        <v>112</v>
      </c>
      <c r="N79" s="17">
        <v>30201</v>
      </c>
      <c r="O79" s="16">
        <v>504500</v>
      </c>
      <c r="P79" s="30">
        <v>504.5</v>
      </c>
      <c r="Q79" s="15">
        <v>30100</v>
      </c>
      <c r="R79" s="30">
        <v>504.5</v>
      </c>
      <c r="S79" s="30">
        <v>504.5</v>
      </c>
    </row>
    <row r="80" spans="1:19" ht="43.5" customHeight="1" x14ac:dyDescent="0.25">
      <c r="A80" s="4"/>
      <c r="B80" s="31" t="s">
        <v>763</v>
      </c>
      <c r="C80" s="58">
        <v>1</v>
      </c>
      <c r="D80" s="57">
        <v>40</v>
      </c>
      <c r="E80" s="56">
        <v>100</v>
      </c>
      <c r="F80" s="55">
        <v>113</v>
      </c>
      <c r="G80" s="54" t="s">
        <v>661</v>
      </c>
      <c r="H80" s="36" t="s">
        <v>92</v>
      </c>
      <c r="I80" s="32">
        <v>40</v>
      </c>
      <c r="J80" s="53">
        <v>1</v>
      </c>
      <c r="K80" s="52">
        <v>13</v>
      </c>
      <c r="L80" s="51" t="s">
        <v>661</v>
      </c>
      <c r="M80" s="50">
        <v>119</v>
      </c>
      <c r="N80" s="17">
        <v>30201</v>
      </c>
      <c r="O80" s="16">
        <v>7064692.7800000003</v>
      </c>
      <c r="P80" s="30">
        <v>7064.6927800000003</v>
      </c>
      <c r="Q80" s="15">
        <v>30100</v>
      </c>
      <c r="R80" s="30">
        <v>7064.6927800000003</v>
      </c>
      <c r="S80" s="30">
        <v>7064.6927800000003</v>
      </c>
    </row>
    <row r="81" spans="1:19" ht="29.25" customHeight="1" x14ac:dyDescent="0.25">
      <c r="A81" s="4"/>
      <c r="B81" s="31" t="s">
        <v>762</v>
      </c>
      <c r="C81" s="58">
        <v>1</v>
      </c>
      <c r="D81" s="57">
        <v>40</v>
      </c>
      <c r="E81" s="56">
        <v>100</v>
      </c>
      <c r="F81" s="55">
        <v>113</v>
      </c>
      <c r="G81" s="54" t="s">
        <v>661</v>
      </c>
      <c r="H81" s="36" t="s">
        <v>70</v>
      </c>
      <c r="I81" s="32">
        <v>40</v>
      </c>
      <c r="J81" s="53">
        <v>1</v>
      </c>
      <c r="K81" s="52">
        <v>13</v>
      </c>
      <c r="L81" s="51" t="s">
        <v>661</v>
      </c>
      <c r="M81" s="50">
        <v>242</v>
      </c>
      <c r="N81" s="17">
        <v>30201</v>
      </c>
      <c r="O81" s="16">
        <v>7065100</v>
      </c>
      <c r="P81" s="30">
        <v>7065.1</v>
      </c>
      <c r="Q81" s="15">
        <v>30100</v>
      </c>
      <c r="R81" s="30">
        <v>7065.1</v>
      </c>
      <c r="S81" s="30">
        <v>7065.1</v>
      </c>
    </row>
    <row r="82" spans="1:19" ht="29.25" customHeight="1" x14ac:dyDescent="0.25">
      <c r="A82" s="4"/>
      <c r="B82" s="31" t="s">
        <v>761</v>
      </c>
      <c r="C82" s="58">
        <v>1</v>
      </c>
      <c r="D82" s="57">
        <v>40</v>
      </c>
      <c r="E82" s="56">
        <v>100</v>
      </c>
      <c r="F82" s="55">
        <v>113</v>
      </c>
      <c r="G82" s="54" t="s">
        <v>661</v>
      </c>
      <c r="H82" s="36" t="s">
        <v>5</v>
      </c>
      <c r="I82" s="32">
        <v>40</v>
      </c>
      <c r="J82" s="53">
        <v>1</v>
      </c>
      <c r="K82" s="52">
        <v>13</v>
      </c>
      <c r="L82" s="51" t="s">
        <v>661</v>
      </c>
      <c r="M82" s="50">
        <v>244</v>
      </c>
      <c r="N82" s="17">
        <v>30201</v>
      </c>
      <c r="O82" s="16">
        <v>64841227.899999999</v>
      </c>
      <c r="P82" s="30">
        <v>64841.227899999998</v>
      </c>
      <c r="Q82" s="15">
        <v>30100</v>
      </c>
      <c r="R82" s="30">
        <v>67288.087899999999</v>
      </c>
      <c r="S82" s="30">
        <v>76836.887900000002</v>
      </c>
    </row>
    <row r="83" spans="1:19" ht="29.25" customHeight="1" x14ac:dyDescent="0.25">
      <c r="A83" s="4"/>
      <c r="B83" s="42" t="s">
        <v>760</v>
      </c>
      <c r="C83" s="28">
        <v>1</v>
      </c>
      <c r="D83" s="27">
        <v>40</v>
      </c>
      <c r="E83" s="49">
        <v>100</v>
      </c>
      <c r="F83" s="48">
        <v>113</v>
      </c>
      <c r="G83" s="47" t="s">
        <v>661</v>
      </c>
      <c r="H83" s="41" t="s">
        <v>77</v>
      </c>
      <c r="I83" s="37">
        <v>40</v>
      </c>
      <c r="J83" s="46">
        <v>1</v>
      </c>
      <c r="K83" s="45">
        <v>13</v>
      </c>
      <c r="L83" s="44" t="s">
        <v>661</v>
      </c>
      <c r="M83" s="43">
        <v>851</v>
      </c>
      <c r="N83" s="17">
        <v>30201</v>
      </c>
      <c r="O83" s="16">
        <v>1100000</v>
      </c>
      <c r="P83" s="30">
        <v>1100</v>
      </c>
      <c r="Q83" s="15">
        <v>30100</v>
      </c>
      <c r="R83" s="30">
        <v>1100</v>
      </c>
      <c r="S83" s="30">
        <v>1100</v>
      </c>
    </row>
    <row r="84" spans="1:19" ht="29.25" customHeight="1" x14ac:dyDescent="0.25">
      <c r="A84" s="4"/>
      <c r="B84" s="31" t="s">
        <v>759</v>
      </c>
      <c r="C84" s="150"/>
      <c r="D84" s="150"/>
      <c r="E84" s="150"/>
      <c r="F84" s="150"/>
      <c r="G84" s="151"/>
      <c r="H84" s="36" t="s">
        <v>74</v>
      </c>
      <c r="I84" s="35">
        <v>40</v>
      </c>
      <c r="J84" s="34">
        <v>1</v>
      </c>
      <c r="K84" s="34">
        <v>13</v>
      </c>
      <c r="L84" s="33" t="s">
        <v>757</v>
      </c>
      <c r="M84" s="32" t="s">
        <v>2</v>
      </c>
      <c r="N84" s="17"/>
      <c r="O84" s="31">
        <v>2551800</v>
      </c>
      <c r="P84" s="30">
        <v>2551.8000000000002</v>
      </c>
      <c r="Q84" s="15"/>
      <c r="R84" s="30">
        <v>2220.6</v>
      </c>
      <c r="S84" s="30">
        <v>2370.6</v>
      </c>
    </row>
    <row r="85" spans="1:19" ht="29.25" customHeight="1" x14ac:dyDescent="0.25">
      <c r="A85" s="4"/>
      <c r="B85" s="29" t="s">
        <v>758</v>
      </c>
      <c r="C85" s="28">
        <v>1</v>
      </c>
      <c r="D85" s="27">
        <v>40</v>
      </c>
      <c r="E85" s="26">
        <v>100</v>
      </c>
      <c r="F85" s="25">
        <v>113</v>
      </c>
      <c r="G85" s="24" t="s">
        <v>757</v>
      </c>
      <c r="H85" s="23" t="s">
        <v>72</v>
      </c>
      <c r="I85" s="22">
        <v>40</v>
      </c>
      <c r="J85" s="21">
        <v>1</v>
      </c>
      <c r="K85" s="20">
        <v>13</v>
      </c>
      <c r="L85" s="19" t="s">
        <v>757</v>
      </c>
      <c r="M85" s="18">
        <v>122</v>
      </c>
      <c r="N85" s="17">
        <v>30201</v>
      </c>
      <c r="O85" s="16">
        <v>2551800</v>
      </c>
      <c r="P85" s="30">
        <v>2551.8000000000002</v>
      </c>
      <c r="Q85" s="15">
        <v>30100</v>
      </c>
      <c r="R85" s="30">
        <v>2220.6</v>
      </c>
      <c r="S85" s="30">
        <v>2370.6</v>
      </c>
    </row>
    <row r="86" spans="1:19" ht="43.5" customHeight="1" x14ac:dyDescent="0.25">
      <c r="A86" s="4"/>
      <c r="B86" s="31" t="s">
        <v>756</v>
      </c>
      <c r="C86" s="150"/>
      <c r="D86" s="150"/>
      <c r="E86" s="150"/>
      <c r="F86" s="150"/>
      <c r="G86" s="151"/>
      <c r="H86" s="36" t="s">
        <v>755</v>
      </c>
      <c r="I86" s="35">
        <v>40</v>
      </c>
      <c r="J86" s="34">
        <v>1</v>
      </c>
      <c r="K86" s="34">
        <v>13</v>
      </c>
      <c r="L86" s="33" t="s">
        <v>753</v>
      </c>
      <c r="M86" s="32" t="s">
        <v>2</v>
      </c>
      <c r="N86" s="17"/>
      <c r="O86" s="31">
        <v>192700</v>
      </c>
      <c r="P86" s="30">
        <f>P87</f>
        <v>192.7</v>
      </c>
      <c r="Q86" s="15"/>
      <c r="R86" s="30">
        <f t="shared" ref="R86:S86" si="27">R87</f>
        <v>213.3</v>
      </c>
      <c r="S86" s="30">
        <f t="shared" si="27"/>
        <v>242.3</v>
      </c>
    </row>
    <row r="87" spans="1:19" ht="29.25" customHeight="1" x14ac:dyDescent="0.25">
      <c r="A87" s="4"/>
      <c r="B87" s="29" t="s">
        <v>754</v>
      </c>
      <c r="C87" s="28">
        <v>1</v>
      </c>
      <c r="D87" s="27">
        <v>40</v>
      </c>
      <c r="E87" s="26">
        <v>100</v>
      </c>
      <c r="F87" s="25">
        <v>113</v>
      </c>
      <c r="G87" s="24" t="s">
        <v>753</v>
      </c>
      <c r="H87" s="23" t="s">
        <v>5</v>
      </c>
      <c r="I87" s="22">
        <v>40</v>
      </c>
      <c r="J87" s="21">
        <v>1</v>
      </c>
      <c r="K87" s="20">
        <v>13</v>
      </c>
      <c r="L87" s="19" t="s">
        <v>753</v>
      </c>
      <c r="M87" s="18">
        <v>244</v>
      </c>
      <c r="N87" s="17">
        <v>20205</v>
      </c>
      <c r="O87" s="16">
        <v>192700</v>
      </c>
      <c r="P87" s="30">
        <v>192.7</v>
      </c>
      <c r="Q87" s="15">
        <v>30100</v>
      </c>
      <c r="R87" s="30">
        <v>213.3</v>
      </c>
      <c r="S87" s="30">
        <v>242.3</v>
      </c>
    </row>
    <row r="88" spans="1:19" ht="29.25" customHeight="1" x14ac:dyDescent="0.25">
      <c r="A88" s="4"/>
      <c r="B88" s="31" t="s">
        <v>752</v>
      </c>
      <c r="C88" s="150"/>
      <c r="D88" s="150"/>
      <c r="E88" s="150"/>
      <c r="F88" s="150"/>
      <c r="G88" s="151"/>
      <c r="H88" s="36" t="s">
        <v>98</v>
      </c>
      <c r="I88" s="35">
        <v>40</v>
      </c>
      <c r="J88" s="34">
        <v>1</v>
      </c>
      <c r="K88" s="34">
        <v>13</v>
      </c>
      <c r="L88" s="33" t="s">
        <v>744</v>
      </c>
      <c r="M88" s="32" t="s">
        <v>2</v>
      </c>
      <c r="N88" s="17"/>
      <c r="O88" s="31">
        <v>79189500</v>
      </c>
      <c r="P88" s="30">
        <f>P89+P90+P91+P92+P93+P94+P95</f>
        <v>79189.5</v>
      </c>
      <c r="Q88" s="15"/>
      <c r="R88" s="30">
        <f t="shared" ref="R88:S88" si="28">R89+R90+R91+R92+R93+R94+R95</f>
        <v>85037.1</v>
      </c>
      <c r="S88" s="30">
        <f t="shared" si="28"/>
        <v>84887.1</v>
      </c>
    </row>
    <row r="89" spans="1:19" ht="29.25" customHeight="1" x14ac:dyDescent="0.25">
      <c r="A89" s="4"/>
      <c r="B89" s="68" t="s">
        <v>751</v>
      </c>
      <c r="C89" s="58">
        <v>1</v>
      </c>
      <c r="D89" s="57">
        <v>40</v>
      </c>
      <c r="E89" s="67">
        <v>100</v>
      </c>
      <c r="F89" s="66">
        <v>113</v>
      </c>
      <c r="G89" s="65" t="s">
        <v>744</v>
      </c>
      <c r="H89" s="64" t="s">
        <v>96</v>
      </c>
      <c r="I89" s="63">
        <v>40</v>
      </c>
      <c r="J89" s="62">
        <v>1</v>
      </c>
      <c r="K89" s="61">
        <v>13</v>
      </c>
      <c r="L89" s="60" t="s">
        <v>744</v>
      </c>
      <c r="M89" s="59">
        <v>111</v>
      </c>
      <c r="N89" s="17">
        <v>30201</v>
      </c>
      <c r="O89" s="16">
        <v>44255657.310000002</v>
      </c>
      <c r="P89" s="30">
        <v>44255.657310000002</v>
      </c>
      <c r="Q89" s="15">
        <v>30100</v>
      </c>
      <c r="R89" s="30">
        <v>44255.657270000003</v>
      </c>
      <c r="S89" s="30">
        <v>44255.656640000001</v>
      </c>
    </row>
    <row r="90" spans="1:19" ht="29.25" customHeight="1" x14ac:dyDescent="0.25">
      <c r="A90" s="4"/>
      <c r="B90" s="31" t="s">
        <v>750</v>
      </c>
      <c r="C90" s="58">
        <v>1</v>
      </c>
      <c r="D90" s="57">
        <v>40</v>
      </c>
      <c r="E90" s="56">
        <v>100</v>
      </c>
      <c r="F90" s="55">
        <v>113</v>
      </c>
      <c r="G90" s="54" t="s">
        <v>744</v>
      </c>
      <c r="H90" s="36" t="s">
        <v>94</v>
      </c>
      <c r="I90" s="32">
        <v>40</v>
      </c>
      <c r="J90" s="53">
        <v>1</v>
      </c>
      <c r="K90" s="52">
        <v>13</v>
      </c>
      <c r="L90" s="51" t="s">
        <v>744</v>
      </c>
      <c r="M90" s="50">
        <v>112</v>
      </c>
      <c r="N90" s="17">
        <v>30201</v>
      </c>
      <c r="O90" s="16">
        <v>1747600</v>
      </c>
      <c r="P90" s="30">
        <v>1747.6</v>
      </c>
      <c r="Q90" s="15">
        <v>30100</v>
      </c>
      <c r="R90" s="30">
        <v>847.6</v>
      </c>
      <c r="S90" s="30">
        <v>1747.6</v>
      </c>
    </row>
    <row r="91" spans="1:19" ht="52.5" customHeight="1" x14ac:dyDescent="0.25">
      <c r="A91" s="4"/>
      <c r="B91" s="31" t="s">
        <v>749</v>
      </c>
      <c r="C91" s="58">
        <v>1</v>
      </c>
      <c r="D91" s="57">
        <v>40</v>
      </c>
      <c r="E91" s="56">
        <v>100</v>
      </c>
      <c r="F91" s="55">
        <v>113</v>
      </c>
      <c r="G91" s="54" t="s">
        <v>744</v>
      </c>
      <c r="H91" s="36" t="s">
        <v>92</v>
      </c>
      <c r="I91" s="32">
        <v>40</v>
      </c>
      <c r="J91" s="53">
        <v>1</v>
      </c>
      <c r="K91" s="52">
        <v>13</v>
      </c>
      <c r="L91" s="51" t="s">
        <v>744</v>
      </c>
      <c r="M91" s="50">
        <v>119</v>
      </c>
      <c r="N91" s="17">
        <v>30201</v>
      </c>
      <c r="O91" s="16">
        <v>13122191.18</v>
      </c>
      <c r="P91" s="30">
        <v>13122.19118</v>
      </c>
      <c r="Q91" s="15">
        <v>30100</v>
      </c>
      <c r="R91" s="30">
        <v>15422.610839999999</v>
      </c>
      <c r="S91" s="30">
        <v>15272.61861</v>
      </c>
    </row>
    <row r="92" spans="1:19" ht="29.25" customHeight="1" x14ac:dyDescent="0.25">
      <c r="A92" s="4"/>
      <c r="B92" s="31" t="s">
        <v>748</v>
      </c>
      <c r="C92" s="58">
        <v>1</v>
      </c>
      <c r="D92" s="57">
        <v>40</v>
      </c>
      <c r="E92" s="56">
        <v>100</v>
      </c>
      <c r="F92" s="55">
        <v>113</v>
      </c>
      <c r="G92" s="54" t="s">
        <v>744</v>
      </c>
      <c r="H92" s="36" t="s">
        <v>70</v>
      </c>
      <c r="I92" s="32">
        <v>40</v>
      </c>
      <c r="J92" s="53">
        <v>1</v>
      </c>
      <c r="K92" s="52">
        <v>13</v>
      </c>
      <c r="L92" s="51" t="s">
        <v>744</v>
      </c>
      <c r="M92" s="50">
        <v>242</v>
      </c>
      <c r="N92" s="17">
        <v>30201</v>
      </c>
      <c r="O92" s="16">
        <v>2360000</v>
      </c>
      <c r="P92" s="30">
        <v>2360</v>
      </c>
      <c r="Q92" s="15">
        <v>30100</v>
      </c>
      <c r="R92" s="30">
        <v>3718.03829</v>
      </c>
      <c r="S92" s="30">
        <v>2676.77081</v>
      </c>
    </row>
    <row r="93" spans="1:19" ht="37.5" customHeight="1" x14ac:dyDescent="0.25">
      <c r="A93" s="4"/>
      <c r="B93" s="31" t="s">
        <v>747</v>
      </c>
      <c r="C93" s="58">
        <v>1</v>
      </c>
      <c r="D93" s="57">
        <v>40</v>
      </c>
      <c r="E93" s="56">
        <v>100</v>
      </c>
      <c r="F93" s="55">
        <v>113</v>
      </c>
      <c r="G93" s="54" t="s">
        <v>744</v>
      </c>
      <c r="H93" s="36" t="s">
        <v>5</v>
      </c>
      <c r="I93" s="32">
        <v>40</v>
      </c>
      <c r="J93" s="53">
        <v>1</v>
      </c>
      <c r="K93" s="52">
        <v>13</v>
      </c>
      <c r="L93" s="51" t="s">
        <v>744</v>
      </c>
      <c r="M93" s="50">
        <v>244</v>
      </c>
      <c r="N93" s="17">
        <v>30201</v>
      </c>
      <c r="O93" s="16">
        <v>13804051.51</v>
      </c>
      <c r="P93" s="30">
        <v>13804.051510000001</v>
      </c>
      <c r="Q93" s="15">
        <v>30100</v>
      </c>
      <c r="R93" s="30">
        <v>17093.193599999999</v>
      </c>
      <c r="S93" s="30">
        <v>17034.453939999999</v>
      </c>
    </row>
    <row r="94" spans="1:19" ht="29.25" customHeight="1" x14ac:dyDescent="0.25">
      <c r="A94" s="4"/>
      <c r="B94" s="31" t="s">
        <v>746</v>
      </c>
      <c r="C94" s="58">
        <v>1</v>
      </c>
      <c r="D94" s="57">
        <v>40</v>
      </c>
      <c r="E94" s="56">
        <v>100</v>
      </c>
      <c r="F94" s="55">
        <v>113</v>
      </c>
      <c r="G94" s="54" t="s">
        <v>744</v>
      </c>
      <c r="H94" s="36" t="s">
        <v>77</v>
      </c>
      <c r="I94" s="32">
        <v>40</v>
      </c>
      <c r="J94" s="53">
        <v>1</v>
      </c>
      <c r="K94" s="52">
        <v>13</v>
      </c>
      <c r="L94" s="51" t="s">
        <v>744</v>
      </c>
      <c r="M94" s="50">
        <v>851</v>
      </c>
      <c r="N94" s="17">
        <v>30201</v>
      </c>
      <c r="O94" s="16">
        <v>3400000</v>
      </c>
      <c r="P94" s="30">
        <v>3400</v>
      </c>
      <c r="Q94" s="15">
        <v>30100</v>
      </c>
      <c r="R94" s="30">
        <v>3400</v>
      </c>
      <c r="S94" s="30">
        <v>3400</v>
      </c>
    </row>
    <row r="95" spans="1:19" ht="29.25" customHeight="1" x14ac:dyDescent="0.25">
      <c r="A95" s="4"/>
      <c r="B95" s="42" t="s">
        <v>745</v>
      </c>
      <c r="C95" s="28">
        <v>1</v>
      </c>
      <c r="D95" s="27">
        <v>40</v>
      </c>
      <c r="E95" s="49">
        <v>100</v>
      </c>
      <c r="F95" s="48">
        <v>113</v>
      </c>
      <c r="G95" s="47" t="s">
        <v>744</v>
      </c>
      <c r="H95" s="41" t="s">
        <v>88</v>
      </c>
      <c r="I95" s="37">
        <v>40</v>
      </c>
      <c r="J95" s="46">
        <v>1</v>
      </c>
      <c r="K95" s="45">
        <v>13</v>
      </c>
      <c r="L95" s="44" t="s">
        <v>744</v>
      </c>
      <c r="M95" s="43">
        <v>852</v>
      </c>
      <c r="N95" s="17">
        <v>30201</v>
      </c>
      <c r="O95" s="16">
        <v>500000</v>
      </c>
      <c r="P95" s="30">
        <v>500</v>
      </c>
      <c r="Q95" s="15">
        <v>30100</v>
      </c>
      <c r="R95" s="30">
        <v>300</v>
      </c>
      <c r="S95" s="30">
        <v>500</v>
      </c>
    </row>
    <row r="96" spans="1:19" ht="58.5" customHeight="1" x14ac:dyDescent="0.25">
      <c r="A96" s="4"/>
      <c r="B96" s="31" t="s">
        <v>743</v>
      </c>
      <c r="C96" s="150"/>
      <c r="D96" s="150"/>
      <c r="E96" s="150"/>
      <c r="F96" s="150"/>
      <c r="G96" s="151"/>
      <c r="H96" s="36" t="s">
        <v>742</v>
      </c>
      <c r="I96" s="35">
        <v>40</v>
      </c>
      <c r="J96" s="34">
        <v>1</v>
      </c>
      <c r="K96" s="34">
        <v>13</v>
      </c>
      <c r="L96" s="33" t="s">
        <v>736</v>
      </c>
      <c r="M96" s="32" t="s">
        <v>2</v>
      </c>
      <c r="N96" s="17"/>
      <c r="O96" s="31">
        <v>11841100</v>
      </c>
      <c r="P96" s="30">
        <f>P97+P98+P99+P100+P101</f>
        <v>11841.1</v>
      </c>
      <c r="Q96" s="15"/>
      <c r="R96" s="30">
        <f t="shared" ref="R96:S96" si="29">R97+R98+R99+R100+R101</f>
        <v>11841.1</v>
      </c>
      <c r="S96" s="30">
        <f t="shared" si="29"/>
        <v>11841.1</v>
      </c>
    </row>
    <row r="97" spans="1:19" ht="29.25" customHeight="1" x14ac:dyDescent="0.25">
      <c r="A97" s="4"/>
      <c r="B97" s="68" t="s">
        <v>741</v>
      </c>
      <c r="C97" s="58">
        <v>1</v>
      </c>
      <c r="D97" s="57">
        <v>40</v>
      </c>
      <c r="E97" s="67">
        <v>100</v>
      </c>
      <c r="F97" s="66">
        <v>113</v>
      </c>
      <c r="G97" s="65" t="s">
        <v>736</v>
      </c>
      <c r="H97" s="64" t="s">
        <v>83</v>
      </c>
      <c r="I97" s="63">
        <v>40</v>
      </c>
      <c r="J97" s="62">
        <v>1</v>
      </c>
      <c r="K97" s="61">
        <v>13</v>
      </c>
      <c r="L97" s="60" t="s">
        <v>736</v>
      </c>
      <c r="M97" s="59">
        <v>121</v>
      </c>
      <c r="N97" s="17">
        <v>20202</v>
      </c>
      <c r="O97" s="16">
        <v>7599197.7599999998</v>
      </c>
      <c r="P97" s="30">
        <v>7599.19776</v>
      </c>
      <c r="Q97" s="15">
        <v>30100</v>
      </c>
      <c r="R97" s="30">
        <v>7599.19776</v>
      </c>
      <c r="S97" s="30">
        <v>7599.19776</v>
      </c>
    </row>
    <row r="98" spans="1:19" ht="29.25" customHeight="1" x14ac:dyDescent="0.25">
      <c r="A98" s="4"/>
      <c r="B98" s="31" t="s">
        <v>740</v>
      </c>
      <c r="C98" s="58">
        <v>1</v>
      </c>
      <c r="D98" s="57">
        <v>40</v>
      </c>
      <c r="E98" s="56">
        <v>100</v>
      </c>
      <c r="F98" s="55">
        <v>113</v>
      </c>
      <c r="G98" s="54" t="s">
        <v>736</v>
      </c>
      <c r="H98" s="36" t="s">
        <v>72</v>
      </c>
      <c r="I98" s="32">
        <v>40</v>
      </c>
      <c r="J98" s="53">
        <v>1</v>
      </c>
      <c r="K98" s="52">
        <v>13</v>
      </c>
      <c r="L98" s="51" t="s">
        <v>736</v>
      </c>
      <c r="M98" s="50">
        <v>122</v>
      </c>
      <c r="N98" s="17">
        <v>20202</v>
      </c>
      <c r="O98" s="16">
        <v>180000</v>
      </c>
      <c r="P98" s="30">
        <v>180</v>
      </c>
      <c r="Q98" s="15">
        <v>30100</v>
      </c>
      <c r="R98" s="30">
        <v>180</v>
      </c>
      <c r="S98" s="30">
        <v>180</v>
      </c>
    </row>
    <row r="99" spans="1:19" ht="53.25" customHeight="1" x14ac:dyDescent="0.25">
      <c r="A99" s="4"/>
      <c r="B99" s="31" t="s">
        <v>739</v>
      </c>
      <c r="C99" s="58">
        <v>1</v>
      </c>
      <c r="D99" s="57">
        <v>40</v>
      </c>
      <c r="E99" s="56">
        <v>100</v>
      </c>
      <c r="F99" s="55">
        <v>113</v>
      </c>
      <c r="G99" s="54" t="s">
        <v>736</v>
      </c>
      <c r="H99" s="36" t="s">
        <v>80</v>
      </c>
      <c r="I99" s="32">
        <v>40</v>
      </c>
      <c r="J99" s="53">
        <v>1</v>
      </c>
      <c r="K99" s="52">
        <v>13</v>
      </c>
      <c r="L99" s="51" t="s">
        <v>736</v>
      </c>
      <c r="M99" s="50">
        <v>129</v>
      </c>
      <c r="N99" s="17">
        <v>20202</v>
      </c>
      <c r="O99" s="16">
        <v>1901002.24</v>
      </c>
      <c r="P99" s="30">
        <v>1901.00224</v>
      </c>
      <c r="Q99" s="15">
        <v>30100</v>
      </c>
      <c r="R99" s="30">
        <v>1901.00224</v>
      </c>
      <c r="S99" s="30">
        <v>1901.00224</v>
      </c>
    </row>
    <row r="100" spans="1:19" ht="29.25" customHeight="1" x14ac:dyDescent="0.25">
      <c r="A100" s="4"/>
      <c r="B100" s="31" t="s">
        <v>738</v>
      </c>
      <c r="C100" s="58">
        <v>1</v>
      </c>
      <c r="D100" s="57">
        <v>40</v>
      </c>
      <c r="E100" s="56">
        <v>100</v>
      </c>
      <c r="F100" s="55">
        <v>113</v>
      </c>
      <c r="G100" s="54" t="s">
        <v>736</v>
      </c>
      <c r="H100" s="36" t="s">
        <v>70</v>
      </c>
      <c r="I100" s="32">
        <v>40</v>
      </c>
      <c r="J100" s="53">
        <v>1</v>
      </c>
      <c r="K100" s="52">
        <v>13</v>
      </c>
      <c r="L100" s="51" t="s">
        <v>736</v>
      </c>
      <c r="M100" s="50">
        <v>242</v>
      </c>
      <c r="N100" s="17">
        <v>20202</v>
      </c>
      <c r="O100" s="16">
        <v>404900</v>
      </c>
      <c r="P100" s="30">
        <v>404.9</v>
      </c>
      <c r="Q100" s="15">
        <v>30100</v>
      </c>
      <c r="R100" s="30">
        <v>404.9</v>
      </c>
      <c r="S100" s="30">
        <v>404.9</v>
      </c>
    </row>
    <row r="101" spans="1:19" ht="29.25" customHeight="1" x14ac:dyDescent="0.25">
      <c r="A101" s="4"/>
      <c r="B101" s="42" t="s">
        <v>737</v>
      </c>
      <c r="C101" s="28">
        <v>1</v>
      </c>
      <c r="D101" s="27">
        <v>40</v>
      </c>
      <c r="E101" s="49">
        <v>100</v>
      </c>
      <c r="F101" s="48">
        <v>113</v>
      </c>
      <c r="G101" s="47" t="s">
        <v>736</v>
      </c>
      <c r="H101" s="41" t="s">
        <v>5</v>
      </c>
      <c r="I101" s="37">
        <v>40</v>
      </c>
      <c r="J101" s="46">
        <v>1</v>
      </c>
      <c r="K101" s="45">
        <v>13</v>
      </c>
      <c r="L101" s="44" t="s">
        <v>736</v>
      </c>
      <c r="M101" s="43">
        <v>244</v>
      </c>
      <c r="N101" s="17">
        <v>20202</v>
      </c>
      <c r="O101" s="16">
        <v>1755999.9999999998</v>
      </c>
      <c r="P101" s="30">
        <v>1756</v>
      </c>
      <c r="Q101" s="15">
        <v>30100</v>
      </c>
      <c r="R101" s="30">
        <v>1756</v>
      </c>
      <c r="S101" s="30">
        <v>1756</v>
      </c>
    </row>
    <row r="102" spans="1:19" ht="16.5" customHeight="1" x14ac:dyDescent="0.25">
      <c r="A102" s="4"/>
      <c r="B102" s="42" t="s">
        <v>735</v>
      </c>
      <c r="C102" s="150"/>
      <c r="D102" s="150"/>
      <c r="E102" s="150"/>
      <c r="F102" s="150"/>
      <c r="G102" s="151"/>
      <c r="H102" s="41" t="s">
        <v>139</v>
      </c>
      <c r="I102" s="40">
        <v>40</v>
      </c>
      <c r="J102" s="39">
        <v>3</v>
      </c>
      <c r="K102" s="39" t="s">
        <v>2</v>
      </c>
      <c r="L102" s="38" t="s">
        <v>2</v>
      </c>
      <c r="M102" s="37" t="s">
        <v>2</v>
      </c>
      <c r="N102" s="17"/>
      <c r="O102" s="31">
        <v>17050840</v>
      </c>
      <c r="P102" s="30">
        <f>P103+P107+P116</f>
        <v>17050.84</v>
      </c>
      <c r="Q102" s="15"/>
      <c r="R102" s="30">
        <f t="shared" ref="R102:S102" si="30">R103+R107+R116</f>
        <v>8462.5899999999983</v>
      </c>
      <c r="S102" s="30">
        <f t="shared" si="30"/>
        <v>8106.9160000000002</v>
      </c>
    </row>
    <row r="103" spans="1:19" ht="16.5" customHeight="1" x14ac:dyDescent="0.25">
      <c r="A103" s="4"/>
      <c r="B103" s="42" t="s">
        <v>734</v>
      </c>
      <c r="C103" s="150"/>
      <c r="D103" s="150"/>
      <c r="E103" s="150"/>
      <c r="F103" s="150"/>
      <c r="G103" s="151"/>
      <c r="H103" s="41" t="s">
        <v>568</v>
      </c>
      <c r="I103" s="40">
        <v>40</v>
      </c>
      <c r="J103" s="39">
        <v>3</v>
      </c>
      <c r="K103" s="39">
        <v>4</v>
      </c>
      <c r="L103" s="38" t="s">
        <v>2</v>
      </c>
      <c r="M103" s="37" t="s">
        <v>2</v>
      </c>
      <c r="N103" s="17"/>
      <c r="O103" s="31">
        <v>1290650</v>
      </c>
      <c r="P103" s="30">
        <f>P104</f>
        <v>1290.6500000000001</v>
      </c>
      <c r="Q103" s="15"/>
      <c r="R103" s="30">
        <f t="shared" ref="R103:S103" si="31">R104</f>
        <v>1290.5999999999999</v>
      </c>
      <c r="S103" s="30">
        <f t="shared" si="31"/>
        <v>1006.626</v>
      </c>
    </row>
    <row r="104" spans="1:19" ht="84.75" customHeight="1" x14ac:dyDescent="0.25">
      <c r="A104" s="4"/>
      <c r="B104" s="31" t="s">
        <v>733</v>
      </c>
      <c r="C104" s="150"/>
      <c r="D104" s="150"/>
      <c r="E104" s="150"/>
      <c r="F104" s="150"/>
      <c r="G104" s="151"/>
      <c r="H104" s="36" t="s">
        <v>566</v>
      </c>
      <c r="I104" s="35">
        <v>40</v>
      </c>
      <c r="J104" s="34">
        <v>3</v>
      </c>
      <c r="K104" s="34">
        <v>4</v>
      </c>
      <c r="L104" s="33" t="s">
        <v>563</v>
      </c>
      <c r="M104" s="32" t="s">
        <v>2</v>
      </c>
      <c r="N104" s="17"/>
      <c r="O104" s="31">
        <v>1290650</v>
      </c>
      <c r="P104" s="30">
        <f>P105+P106</f>
        <v>1290.6500000000001</v>
      </c>
      <c r="Q104" s="15"/>
      <c r="R104" s="30">
        <f t="shared" ref="R104:S104" si="32">R105+R106</f>
        <v>1290.5999999999999</v>
      </c>
      <c r="S104" s="30">
        <f t="shared" si="32"/>
        <v>1006.626</v>
      </c>
    </row>
    <row r="105" spans="1:19" ht="29.25" customHeight="1" x14ac:dyDescent="0.25">
      <c r="A105" s="4"/>
      <c r="B105" s="68" t="s">
        <v>732</v>
      </c>
      <c r="C105" s="58">
        <v>1</v>
      </c>
      <c r="D105" s="57">
        <v>40</v>
      </c>
      <c r="E105" s="67">
        <v>300</v>
      </c>
      <c r="F105" s="66">
        <v>304</v>
      </c>
      <c r="G105" s="65" t="s">
        <v>563</v>
      </c>
      <c r="H105" s="64" t="s">
        <v>83</v>
      </c>
      <c r="I105" s="63">
        <v>40</v>
      </c>
      <c r="J105" s="62">
        <v>3</v>
      </c>
      <c r="K105" s="61">
        <v>4</v>
      </c>
      <c r="L105" s="60" t="s">
        <v>563</v>
      </c>
      <c r="M105" s="59">
        <v>121</v>
      </c>
      <c r="N105" s="17">
        <v>20201</v>
      </c>
      <c r="O105" s="16">
        <v>748771.2</v>
      </c>
      <c r="P105" s="30">
        <v>748.77120000000002</v>
      </c>
      <c r="Q105" s="15">
        <v>30100</v>
      </c>
      <c r="R105" s="30">
        <v>748.8</v>
      </c>
      <c r="S105" s="30">
        <v>507.2</v>
      </c>
    </row>
    <row r="106" spans="1:19" ht="43.5" customHeight="1" x14ac:dyDescent="0.25">
      <c r="A106" s="4"/>
      <c r="B106" s="42" t="s">
        <v>731</v>
      </c>
      <c r="C106" s="28">
        <v>1</v>
      </c>
      <c r="D106" s="27">
        <v>40</v>
      </c>
      <c r="E106" s="49">
        <v>300</v>
      </c>
      <c r="F106" s="48">
        <v>304</v>
      </c>
      <c r="G106" s="47" t="s">
        <v>563</v>
      </c>
      <c r="H106" s="41" t="s">
        <v>80</v>
      </c>
      <c r="I106" s="37">
        <v>40</v>
      </c>
      <c r="J106" s="46">
        <v>3</v>
      </c>
      <c r="K106" s="45">
        <v>4</v>
      </c>
      <c r="L106" s="44" t="s">
        <v>563</v>
      </c>
      <c r="M106" s="43">
        <v>129</v>
      </c>
      <c r="N106" s="17">
        <v>20201</v>
      </c>
      <c r="O106" s="16">
        <v>541878.80000000005</v>
      </c>
      <c r="P106" s="30">
        <v>541.87879999999996</v>
      </c>
      <c r="Q106" s="15">
        <v>30100</v>
      </c>
      <c r="R106" s="30">
        <v>541.79999999999995</v>
      </c>
      <c r="S106" s="30">
        <v>499.42599999999999</v>
      </c>
    </row>
    <row r="107" spans="1:19" ht="29.25" customHeight="1" x14ac:dyDescent="0.25">
      <c r="A107" s="4"/>
      <c r="B107" s="42" t="s">
        <v>730</v>
      </c>
      <c r="C107" s="150"/>
      <c r="D107" s="150"/>
      <c r="E107" s="150"/>
      <c r="F107" s="150"/>
      <c r="G107" s="151"/>
      <c r="H107" s="41" t="s">
        <v>137</v>
      </c>
      <c r="I107" s="40">
        <v>40</v>
      </c>
      <c r="J107" s="39">
        <v>3</v>
      </c>
      <c r="K107" s="39">
        <v>9</v>
      </c>
      <c r="L107" s="38" t="s">
        <v>2</v>
      </c>
      <c r="M107" s="37" t="s">
        <v>2</v>
      </c>
      <c r="N107" s="17"/>
      <c r="O107" s="31">
        <v>15269890</v>
      </c>
      <c r="P107" s="30">
        <v>15269.89</v>
      </c>
      <c r="Q107" s="15"/>
      <c r="R107" s="30">
        <v>6731.69</v>
      </c>
      <c r="S107" s="30">
        <v>6681.69</v>
      </c>
    </row>
    <row r="108" spans="1:19" ht="73.5" customHeight="1" x14ac:dyDescent="0.25">
      <c r="A108" s="4"/>
      <c r="B108" s="31" t="s">
        <v>729</v>
      </c>
      <c r="C108" s="150"/>
      <c r="D108" s="150"/>
      <c r="E108" s="150"/>
      <c r="F108" s="150"/>
      <c r="G108" s="151"/>
      <c r="H108" s="36" t="s">
        <v>668</v>
      </c>
      <c r="I108" s="35">
        <v>40</v>
      </c>
      <c r="J108" s="34">
        <v>3</v>
      </c>
      <c r="K108" s="34">
        <v>9</v>
      </c>
      <c r="L108" s="33" t="s">
        <v>666</v>
      </c>
      <c r="M108" s="32" t="s">
        <v>2</v>
      </c>
      <c r="N108" s="17"/>
      <c r="O108" s="31">
        <v>15269890</v>
      </c>
      <c r="P108" s="30">
        <f>P109+P110+P111+P112+P113+P114+P115</f>
        <v>15269.89</v>
      </c>
      <c r="Q108" s="15"/>
      <c r="R108" s="30">
        <f t="shared" ref="R108:S108" si="33">R109+R110+R111+R112+R113+R114+R115</f>
        <v>6731.6900000000005</v>
      </c>
      <c r="S108" s="30">
        <f t="shared" si="33"/>
        <v>6681.6900000000005</v>
      </c>
    </row>
    <row r="109" spans="1:19" ht="29.25" customHeight="1" x14ac:dyDescent="0.25">
      <c r="A109" s="4"/>
      <c r="B109" s="68" t="s">
        <v>728</v>
      </c>
      <c r="C109" s="58">
        <v>1</v>
      </c>
      <c r="D109" s="57">
        <v>40</v>
      </c>
      <c r="E109" s="67">
        <v>300</v>
      </c>
      <c r="F109" s="66">
        <v>309</v>
      </c>
      <c r="G109" s="65" t="s">
        <v>666</v>
      </c>
      <c r="H109" s="64" t="s">
        <v>96</v>
      </c>
      <c r="I109" s="63">
        <v>40</v>
      </c>
      <c r="J109" s="62">
        <v>3</v>
      </c>
      <c r="K109" s="61">
        <v>9</v>
      </c>
      <c r="L109" s="60" t="s">
        <v>666</v>
      </c>
      <c r="M109" s="59">
        <v>111</v>
      </c>
      <c r="N109" s="17">
        <v>30201</v>
      </c>
      <c r="O109" s="16">
        <v>8738864.9900000002</v>
      </c>
      <c r="P109" s="30">
        <v>8738.86499</v>
      </c>
      <c r="Q109" s="15">
        <v>30100</v>
      </c>
      <c r="R109" s="30">
        <v>4831.8955500000002</v>
      </c>
      <c r="S109" s="30">
        <v>4831.8955500000002</v>
      </c>
    </row>
    <row r="110" spans="1:19" ht="29.25" customHeight="1" x14ac:dyDescent="0.25">
      <c r="A110" s="4"/>
      <c r="B110" s="31" t="s">
        <v>727</v>
      </c>
      <c r="C110" s="58">
        <v>1</v>
      </c>
      <c r="D110" s="57">
        <v>40</v>
      </c>
      <c r="E110" s="56">
        <v>300</v>
      </c>
      <c r="F110" s="55">
        <v>309</v>
      </c>
      <c r="G110" s="54" t="s">
        <v>666</v>
      </c>
      <c r="H110" s="36" t="s">
        <v>94</v>
      </c>
      <c r="I110" s="32">
        <v>40</v>
      </c>
      <c r="J110" s="53">
        <v>3</v>
      </c>
      <c r="K110" s="52">
        <v>9</v>
      </c>
      <c r="L110" s="51" t="s">
        <v>666</v>
      </c>
      <c r="M110" s="50">
        <v>112</v>
      </c>
      <c r="N110" s="17">
        <v>30201</v>
      </c>
      <c r="O110" s="16">
        <v>616220</v>
      </c>
      <c r="P110" s="30">
        <v>616.22</v>
      </c>
      <c r="Q110" s="15">
        <v>30202</v>
      </c>
      <c r="R110" s="30">
        <v>265.8</v>
      </c>
      <c r="S110" s="30">
        <v>215.8</v>
      </c>
    </row>
    <row r="111" spans="1:19" ht="43.5" customHeight="1" x14ac:dyDescent="0.25">
      <c r="A111" s="4"/>
      <c r="B111" s="31" t="s">
        <v>726</v>
      </c>
      <c r="C111" s="58">
        <v>1</v>
      </c>
      <c r="D111" s="57">
        <v>40</v>
      </c>
      <c r="E111" s="56">
        <v>300</v>
      </c>
      <c r="F111" s="55">
        <v>309</v>
      </c>
      <c r="G111" s="54" t="s">
        <v>666</v>
      </c>
      <c r="H111" s="36" t="s">
        <v>92</v>
      </c>
      <c r="I111" s="32">
        <v>40</v>
      </c>
      <c r="J111" s="53">
        <v>3</v>
      </c>
      <c r="K111" s="52">
        <v>9</v>
      </c>
      <c r="L111" s="51" t="s">
        <v>666</v>
      </c>
      <c r="M111" s="50">
        <v>119</v>
      </c>
      <c r="N111" s="17">
        <v>30201</v>
      </c>
      <c r="O111" s="16">
        <v>2951085.01</v>
      </c>
      <c r="P111" s="30">
        <v>2951.0850099999998</v>
      </c>
      <c r="Q111" s="15">
        <v>30202</v>
      </c>
      <c r="R111" s="30">
        <v>1453.39445</v>
      </c>
      <c r="S111" s="30">
        <v>1453.39445</v>
      </c>
    </row>
    <row r="112" spans="1:19" ht="29.25" customHeight="1" x14ac:dyDescent="0.25">
      <c r="A112" s="4"/>
      <c r="B112" s="31" t="s">
        <v>725</v>
      </c>
      <c r="C112" s="58">
        <v>1</v>
      </c>
      <c r="D112" s="57">
        <v>40</v>
      </c>
      <c r="E112" s="56">
        <v>300</v>
      </c>
      <c r="F112" s="55">
        <v>309</v>
      </c>
      <c r="G112" s="54" t="s">
        <v>666</v>
      </c>
      <c r="H112" s="36" t="s">
        <v>70</v>
      </c>
      <c r="I112" s="32">
        <v>40</v>
      </c>
      <c r="J112" s="53">
        <v>3</v>
      </c>
      <c r="K112" s="52">
        <v>9</v>
      </c>
      <c r="L112" s="51" t="s">
        <v>666</v>
      </c>
      <c r="M112" s="50">
        <v>242</v>
      </c>
      <c r="N112" s="17">
        <v>30201</v>
      </c>
      <c r="O112" s="16">
        <v>168280</v>
      </c>
      <c r="P112" s="30">
        <v>168.28</v>
      </c>
      <c r="Q112" s="15">
        <v>30202</v>
      </c>
      <c r="R112" s="30">
        <v>127.6</v>
      </c>
      <c r="S112" s="30">
        <v>127.6</v>
      </c>
    </row>
    <row r="113" spans="1:19" ht="29.25" customHeight="1" x14ac:dyDescent="0.25">
      <c r="A113" s="4"/>
      <c r="B113" s="31" t="s">
        <v>724</v>
      </c>
      <c r="C113" s="58">
        <v>1</v>
      </c>
      <c r="D113" s="57">
        <v>40</v>
      </c>
      <c r="E113" s="56">
        <v>300</v>
      </c>
      <c r="F113" s="55">
        <v>309</v>
      </c>
      <c r="G113" s="54" t="s">
        <v>666</v>
      </c>
      <c r="H113" s="36" t="s">
        <v>5</v>
      </c>
      <c r="I113" s="32">
        <v>40</v>
      </c>
      <c r="J113" s="53">
        <v>3</v>
      </c>
      <c r="K113" s="52">
        <v>9</v>
      </c>
      <c r="L113" s="51" t="s">
        <v>666</v>
      </c>
      <c r="M113" s="50">
        <v>244</v>
      </c>
      <c r="N113" s="17">
        <v>30201</v>
      </c>
      <c r="O113" s="16">
        <v>2717940</v>
      </c>
      <c r="P113" s="30">
        <v>2717.94</v>
      </c>
      <c r="Q113" s="15">
        <v>30205</v>
      </c>
      <c r="R113" s="30">
        <v>0</v>
      </c>
      <c r="S113" s="30">
        <v>0</v>
      </c>
    </row>
    <row r="114" spans="1:19" ht="29.25" customHeight="1" x14ac:dyDescent="0.25">
      <c r="A114" s="4"/>
      <c r="B114" s="31" t="s">
        <v>723</v>
      </c>
      <c r="C114" s="58">
        <v>1</v>
      </c>
      <c r="D114" s="57">
        <v>40</v>
      </c>
      <c r="E114" s="56">
        <v>300</v>
      </c>
      <c r="F114" s="55">
        <v>309</v>
      </c>
      <c r="G114" s="54" t="s">
        <v>666</v>
      </c>
      <c r="H114" s="36" t="s">
        <v>77</v>
      </c>
      <c r="I114" s="32">
        <v>40</v>
      </c>
      <c r="J114" s="53">
        <v>3</v>
      </c>
      <c r="K114" s="52">
        <v>9</v>
      </c>
      <c r="L114" s="51" t="s">
        <v>666</v>
      </c>
      <c r="M114" s="50">
        <v>851</v>
      </c>
      <c r="N114" s="17">
        <v>30201</v>
      </c>
      <c r="O114" s="16">
        <v>53000</v>
      </c>
      <c r="P114" s="30">
        <v>53</v>
      </c>
      <c r="Q114" s="15">
        <v>30100</v>
      </c>
      <c r="R114" s="30">
        <v>53</v>
      </c>
      <c r="S114" s="30">
        <v>53</v>
      </c>
    </row>
    <row r="115" spans="1:19" ht="29.25" customHeight="1" x14ac:dyDescent="0.25">
      <c r="A115" s="4"/>
      <c r="B115" s="42" t="s">
        <v>722</v>
      </c>
      <c r="C115" s="28">
        <v>1</v>
      </c>
      <c r="D115" s="27">
        <v>40</v>
      </c>
      <c r="E115" s="49">
        <v>300</v>
      </c>
      <c r="F115" s="48">
        <v>309</v>
      </c>
      <c r="G115" s="47" t="s">
        <v>666</v>
      </c>
      <c r="H115" s="41" t="s">
        <v>88</v>
      </c>
      <c r="I115" s="37">
        <v>40</v>
      </c>
      <c r="J115" s="46">
        <v>3</v>
      </c>
      <c r="K115" s="45">
        <v>9</v>
      </c>
      <c r="L115" s="44" t="s">
        <v>666</v>
      </c>
      <c r="M115" s="43">
        <v>852</v>
      </c>
      <c r="N115" s="17">
        <v>30201</v>
      </c>
      <c r="O115" s="16">
        <v>24500</v>
      </c>
      <c r="P115" s="30">
        <v>24.5</v>
      </c>
      <c r="Q115" s="15">
        <v>30203</v>
      </c>
      <c r="R115" s="30">
        <v>0</v>
      </c>
      <c r="S115" s="30">
        <v>0</v>
      </c>
    </row>
    <row r="116" spans="1:19" ht="29.25" customHeight="1" x14ac:dyDescent="0.25">
      <c r="A116" s="4"/>
      <c r="B116" s="42" t="s">
        <v>721</v>
      </c>
      <c r="C116" s="150"/>
      <c r="D116" s="150"/>
      <c r="E116" s="150"/>
      <c r="F116" s="150"/>
      <c r="G116" s="151"/>
      <c r="H116" s="41" t="s">
        <v>132</v>
      </c>
      <c r="I116" s="40">
        <v>40</v>
      </c>
      <c r="J116" s="39">
        <v>3</v>
      </c>
      <c r="K116" s="39">
        <v>14</v>
      </c>
      <c r="L116" s="38" t="s">
        <v>2</v>
      </c>
      <c r="M116" s="37" t="s">
        <v>2</v>
      </c>
      <c r="N116" s="17"/>
      <c r="O116" s="31">
        <v>490300</v>
      </c>
      <c r="P116" s="30">
        <v>490.3</v>
      </c>
      <c r="Q116" s="15"/>
      <c r="R116" s="30">
        <v>440.3</v>
      </c>
      <c r="S116" s="30">
        <v>418.6</v>
      </c>
    </row>
    <row r="117" spans="1:19" ht="29.25" customHeight="1" x14ac:dyDescent="0.25">
      <c r="A117" s="4"/>
      <c r="B117" s="31" t="s">
        <v>720</v>
      </c>
      <c r="C117" s="150"/>
      <c r="D117" s="150"/>
      <c r="E117" s="150"/>
      <c r="F117" s="150"/>
      <c r="G117" s="151"/>
      <c r="H117" s="36" t="s">
        <v>719</v>
      </c>
      <c r="I117" s="35">
        <v>40</v>
      </c>
      <c r="J117" s="34">
        <v>3</v>
      </c>
      <c r="K117" s="34">
        <v>14</v>
      </c>
      <c r="L117" s="33" t="s">
        <v>717</v>
      </c>
      <c r="M117" s="32" t="s">
        <v>2</v>
      </c>
      <c r="N117" s="17"/>
      <c r="O117" s="31">
        <v>100000</v>
      </c>
      <c r="P117" s="30">
        <v>100</v>
      </c>
      <c r="Q117" s="15"/>
      <c r="R117" s="30">
        <v>50</v>
      </c>
      <c r="S117" s="30">
        <v>50</v>
      </c>
    </row>
    <row r="118" spans="1:19" ht="29.25" customHeight="1" x14ac:dyDescent="0.25">
      <c r="A118" s="4"/>
      <c r="B118" s="29" t="s">
        <v>718</v>
      </c>
      <c r="C118" s="28">
        <v>1</v>
      </c>
      <c r="D118" s="27">
        <v>40</v>
      </c>
      <c r="E118" s="26">
        <v>300</v>
      </c>
      <c r="F118" s="25">
        <v>314</v>
      </c>
      <c r="G118" s="24" t="s">
        <v>717</v>
      </c>
      <c r="H118" s="23" t="s">
        <v>5</v>
      </c>
      <c r="I118" s="22">
        <v>40</v>
      </c>
      <c r="J118" s="21">
        <v>3</v>
      </c>
      <c r="K118" s="20">
        <v>14</v>
      </c>
      <c r="L118" s="19" t="s">
        <v>717</v>
      </c>
      <c r="M118" s="18">
        <v>244</v>
      </c>
      <c r="N118" s="17">
        <v>30201</v>
      </c>
      <c r="O118" s="16">
        <v>100000</v>
      </c>
      <c r="P118" s="30">
        <v>100</v>
      </c>
      <c r="Q118" s="15">
        <v>30100</v>
      </c>
      <c r="R118" s="30">
        <v>50</v>
      </c>
      <c r="S118" s="30">
        <v>50</v>
      </c>
    </row>
    <row r="119" spans="1:19" ht="29.25" customHeight="1" x14ac:dyDescent="0.25">
      <c r="A119" s="4"/>
      <c r="B119" s="31" t="s">
        <v>716</v>
      </c>
      <c r="C119" s="150"/>
      <c r="D119" s="150"/>
      <c r="E119" s="150"/>
      <c r="F119" s="150"/>
      <c r="G119" s="151"/>
      <c r="H119" s="36" t="s">
        <v>715</v>
      </c>
      <c r="I119" s="35">
        <v>40</v>
      </c>
      <c r="J119" s="34">
        <v>3</v>
      </c>
      <c r="K119" s="34">
        <v>14</v>
      </c>
      <c r="L119" s="33" t="s">
        <v>713</v>
      </c>
      <c r="M119" s="32" t="s">
        <v>2</v>
      </c>
      <c r="N119" s="17"/>
      <c r="O119" s="31">
        <v>97500</v>
      </c>
      <c r="P119" s="30">
        <v>97.5</v>
      </c>
      <c r="Q119" s="15"/>
      <c r="R119" s="30">
        <v>97.5</v>
      </c>
      <c r="S119" s="30">
        <v>90</v>
      </c>
    </row>
    <row r="120" spans="1:19" ht="29.25" customHeight="1" x14ac:dyDescent="0.25">
      <c r="A120" s="4"/>
      <c r="B120" s="29" t="s">
        <v>714</v>
      </c>
      <c r="C120" s="28">
        <v>1</v>
      </c>
      <c r="D120" s="27">
        <v>40</v>
      </c>
      <c r="E120" s="26">
        <v>300</v>
      </c>
      <c r="F120" s="25">
        <v>314</v>
      </c>
      <c r="G120" s="24" t="s">
        <v>713</v>
      </c>
      <c r="H120" s="23" t="s">
        <v>5</v>
      </c>
      <c r="I120" s="22">
        <v>40</v>
      </c>
      <c r="J120" s="21">
        <v>3</v>
      </c>
      <c r="K120" s="20">
        <v>14</v>
      </c>
      <c r="L120" s="19" t="s">
        <v>713</v>
      </c>
      <c r="M120" s="18">
        <v>244</v>
      </c>
      <c r="N120" s="17">
        <v>20146</v>
      </c>
      <c r="O120" s="16">
        <v>97500</v>
      </c>
      <c r="P120" s="30">
        <v>97.5</v>
      </c>
      <c r="Q120" s="15">
        <v>30100</v>
      </c>
      <c r="R120" s="30">
        <v>97.5</v>
      </c>
      <c r="S120" s="30">
        <v>90</v>
      </c>
    </row>
    <row r="121" spans="1:19" ht="103.5" customHeight="1" x14ac:dyDescent="0.25">
      <c r="A121" s="4"/>
      <c r="B121" s="31" t="s">
        <v>712</v>
      </c>
      <c r="C121" s="150"/>
      <c r="D121" s="150"/>
      <c r="E121" s="150"/>
      <c r="F121" s="150"/>
      <c r="G121" s="151"/>
      <c r="H121" s="36" t="s">
        <v>711</v>
      </c>
      <c r="I121" s="35">
        <v>40</v>
      </c>
      <c r="J121" s="34">
        <v>3</v>
      </c>
      <c r="K121" s="34">
        <v>14</v>
      </c>
      <c r="L121" s="33" t="s">
        <v>709</v>
      </c>
      <c r="M121" s="32" t="s">
        <v>2</v>
      </c>
      <c r="N121" s="17"/>
      <c r="O121" s="31">
        <v>41800</v>
      </c>
      <c r="P121" s="30">
        <v>41.8</v>
      </c>
      <c r="Q121" s="15"/>
      <c r="R121" s="30">
        <v>41.8</v>
      </c>
      <c r="S121" s="30">
        <v>38.6</v>
      </c>
    </row>
    <row r="122" spans="1:19" ht="29.25" customHeight="1" x14ac:dyDescent="0.25">
      <c r="A122" s="4"/>
      <c r="B122" s="29" t="s">
        <v>710</v>
      </c>
      <c r="C122" s="28">
        <v>1</v>
      </c>
      <c r="D122" s="27">
        <v>40</v>
      </c>
      <c r="E122" s="26">
        <v>300</v>
      </c>
      <c r="F122" s="25">
        <v>314</v>
      </c>
      <c r="G122" s="24" t="s">
        <v>709</v>
      </c>
      <c r="H122" s="23" t="s">
        <v>5</v>
      </c>
      <c r="I122" s="22">
        <v>40</v>
      </c>
      <c r="J122" s="21">
        <v>3</v>
      </c>
      <c r="K122" s="20">
        <v>14</v>
      </c>
      <c r="L122" s="19" t="s">
        <v>709</v>
      </c>
      <c r="M122" s="18">
        <v>244</v>
      </c>
      <c r="N122" s="17">
        <v>30201</v>
      </c>
      <c r="O122" s="16">
        <v>41800</v>
      </c>
      <c r="P122" s="30">
        <v>41.8</v>
      </c>
      <c r="Q122" s="15">
        <v>30100</v>
      </c>
      <c r="R122" s="30">
        <v>41.8</v>
      </c>
      <c r="S122" s="30">
        <v>38.6</v>
      </c>
    </row>
    <row r="123" spans="1:19" ht="29.25" customHeight="1" x14ac:dyDescent="0.25">
      <c r="A123" s="4"/>
      <c r="B123" s="31" t="s">
        <v>708</v>
      </c>
      <c r="C123" s="150"/>
      <c r="D123" s="150"/>
      <c r="E123" s="150"/>
      <c r="F123" s="150"/>
      <c r="G123" s="151"/>
      <c r="H123" s="36" t="s">
        <v>707</v>
      </c>
      <c r="I123" s="35">
        <v>40</v>
      </c>
      <c r="J123" s="34">
        <v>3</v>
      </c>
      <c r="K123" s="34">
        <v>14</v>
      </c>
      <c r="L123" s="33" t="s">
        <v>705</v>
      </c>
      <c r="M123" s="32" t="s">
        <v>2</v>
      </c>
      <c r="N123" s="17"/>
      <c r="O123" s="31">
        <v>240000</v>
      </c>
      <c r="P123" s="30">
        <v>240</v>
      </c>
      <c r="Q123" s="15"/>
      <c r="R123" s="30">
        <v>240</v>
      </c>
      <c r="S123" s="30">
        <v>240</v>
      </c>
    </row>
    <row r="124" spans="1:19" ht="29.25" customHeight="1" x14ac:dyDescent="0.25">
      <c r="A124" s="4"/>
      <c r="B124" s="29" t="s">
        <v>706</v>
      </c>
      <c r="C124" s="28">
        <v>1</v>
      </c>
      <c r="D124" s="27">
        <v>40</v>
      </c>
      <c r="E124" s="26">
        <v>300</v>
      </c>
      <c r="F124" s="25">
        <v>314</v>
      </c>
      <c r="G124" s="24" t="s">
        <v>705</v>
      </c>
      <c r="H124" s="23" t="s">
        <v>5</v>
      </c>
      <c r="I124" s="22">
        <v>40</v>
      </c>
      <c r="J124" s="21">
        <v>3</v>
      </c>
      <c r="K124" s="20">
        <v>14</v>
      </c>
      <c r="L124" s="19" t="s">
        <v>705</v>
      </c>
      <c r="M124" s="18">
        <v>244</v>
      </c>
      <c r="N124" s="17">
        <v>30201</v>
      </c>
      <c r="O124" s="16">
        <v>240000</v>
      </c>
      <c r="P124" s="30">
        <v>240</v>
      </c>
      <c r="Q124" s="15">
        <v>30100</v>
      </c>
      <c r="R124" s="30">
        <v>240</v>
      </c>
      <c r="S124" s="30">
        <v>240</v>
      </c>
    </row>
    <row r="125" spans="1:19" ht="57.75" customHeight="1" x14ac:dyDescent="0.25">
      <c r="A125" s="4"/>
      <c r="B125" s="31" t="s">
        <v>704</v>
      </c>
      <c r="C125" s="150"/>
      <c r="D125" s="150"/>
      <c r="E125" s="150"/>
      <c r="F125" s="150"/>
      <c r="G125" s="151"/>
      <c r="H125" s="36" t="s">
        <v>668</v>
      </c>
      <c r="I125" s="35">
        <v>40</v>
      </c>
      <c r="J125" s="34">
        <v>3</v>
      </c>
      <c r="K125" s="34">
        <v>14</v>
      </c>
      <c r="L125" s="33" t="s">
        <v>666</v>
      </c>
      <c r="M125" s="32" t="s">
        <v>2</v>
      </c>
      <c r="N125" s="17"/>
      <c r="O125" s="31">
        <v>11000</v>
      </c>
      <c r="P125" s="30">
        <v>11</v>
      </c>
      <c r="Q125" s="15"/>
      <c r="R125" s="30">
        <v>11</v>
      </c>
      <c r="S125" s="30">
        <v>0</v>
      </c>
    </row>
    <row r="126" spans="1:19" ht="29.25" customHeight="1" x14ac:dyDescent="0.25">
      <c r="A126" s="4"/>
      <c r="B126" s="29" t="s">
        <v>703</v>
      </c>
      <c r="C126" s="28">
        <v>1</v>
      </c>
      <c r="D126" s="27">
        <v>40</v>
      </c>
      <c r="E126" s="26">
        <v>300</v>
      </c>
      <c r="F126" s="25">
        <v>314</v>
      </c>
      <c r="G126" s="24" t="s">
        <v>666</v>
      </c>
      <c r="H126" s="23" t="s">
        <v>5</v>
      </c>
      <c r="I126" s="22">
        <v>40</v>
      </c>
      <c r="J126" s="21">
        <v>3</v>
      </c>
      <c r="K126" s="20">
        <v>14</v>
      </c>
      <c r="L126" s="19" t="s">
        <v>666</v>
      </c>
      <c r="M126" s="18">
        <v>244</v>
      </c>
      <c r="N126" s="17">
        <v>30201</v>
      </c>
      <c r="O126" s="16">
        <v>11000</v>
      </c>
      <c r="P126" s="30">
        <v>11</v>
      </c>
      <c r="Q126" s="15">
        <v>30100</v>
      </c>
      <c r="R126" s="30">
        <v>11</v>
      </c>
      <c r="S126" s="30">
        <v>0</v>
      </c>
    </row>
    <row r="127" spans="1:19" ht="16.5" customHeight="1" x14ac:dyDescent="0.25">
      <c r="A127" s="4"/>
      <c r="B127" s="42" t="s">
        <v>702</v>
      </c>
      <c r="C127" s="150"/>
      <c r="D127" s="150"/>
      <c r="E127" s="150"/>
      <c r="F127" s="150"/>
      <c r="G127" s="151"/>
      <c r="H127" s="41" t="s">
        <v>122</v>
      </c>
      <c r="I127" s="40">
        <v>40</v>
      </c>
      <c r="J127" s="39">
        <v>4</v>
      </c>
      <c r="K127" s="39" t="s">
        <v>2</v>
      </c>
      <c r="L127" s="38" t="s">
        <v>2</v>
      </c>
      <c r="M127" s="37" t="s">
        <v>2</v>
      </c>
      <c r="N127" s="17"/>
      <c r="O127" s="31">
        <v>97670700</v>
      </c>
      <c r="P127" s="30">
        <f>P128+P144+P153</f>
        <v>97670.700000000012</v>
      </c>
      <c r="Q127" s="15"/>
      <c r="R127" s="30">
        <f t="shared" ref="R127:S127" si="34">R128+R144+R153</f>
        <v>103267.3</v>
      </c>
      <c r="S127" s="30">
        <f t="shared" si="34"/>
        <v>88178.6</v>
      </c>
    </row>
    <row r="128" spans="1:19" ht="16.5" customHeight="1" x14ac:dyDescent="0.25">
      <c r="A128" s="4"/>
      <c r="B128" s="42" t="s">
        <v>701</v>
      </c>
      <c r="C128" s="150"/>
      <c r="D128" s="150"/>
      <c r="E128" s="150"/>
      <c r="F128" s="150"/>
      <c r="G128" s="151"/>
      <c r="H128" s="41" t="s">
        <v>120</v>
      </c>
      <c r="I128" s="40">
        <v>40</v>
      </c>
      <c r="J128" s="39">
        <v>4</v>
      </c>
      <c r="K128" s="39">
        <v>5</v>
      </c>
      <c r="L128" s="38" t="s">
        <v>2</v>
      </c>
      <c r="M128" s="37" t="s">
        <v>2</v>
      </c>
      <c r="N128" s="17"/>
      <c r="O128" s="31">
        <v>63415000</v>
      </c>
      <c r="P128" s="30">
        <f>P129+P132+P134+P136+P138+P140+P142</f>
        <v>63415</v>
      </c>
      <c r="Q128" s="15"/>
      <c r="R128" s="30">
        <f t="shared" ref="R128:S128" si="35">R129+R132+R134+R136+R138+R140+R142</f>
        <v>63850</v>
      </c>
      <c r="S128" s="30">
        <f t="shared" si="35"/>
        <v>55776.3</v>
      </c>
    </row>
    <row r="129" spans="1:19" ht="29.25" customHeight="1" x14ac:dyDescent="0.25">
      <c r="A129" s="4"/>
      <c r="B129" s="31" t="s">
        <v>700</v>
      </c>
      <c r="C129" s="150"/>
      <c r="D129" s="150"/>
      <c r="E129" s="150"/>
      <c r="F129" s="150"/>
      <c r="G129" s="151"/>
      <c r="H129" s="36" t="s">
        <v>699</v>
      </c>
      <c r="I129" s="35">
        <v>40</v>
      </c>
      <c r="J129" s="34">
        <v>4</v>
      </c>
      <c r="K129" s="34">
        <v>5</v>
      </c>
      <c r="L129" s="33" t="s">
        <v>696</v>
      </c>
      <c r="M129" s="32" t="s">
        <v>2</v>
      </c>
      <c r="N129" s="17"/>
      <c r="O129" s="31">
        <v>44665000</v>
      </c>
      <c r="P129" s="30">
        <f>P130+P131</f>
        <v>44665</v>
      </c>
      <c r="Q129" s="15"/>
      <c r="R129" s="30">
        <f t="shared" ref="R129:S129" si="36">R130+R131</f>
        <v>45000</v>
      </c>
      <c r="S129" s="30">
        <f t="shared" si="36"/>
        <v>38191.300000000003</v>
      </c>
    </row>
    <row r="130" spans="1:19" ht="29.25" customHeight="1" x14ac:dyDescent="0.25">
      <c r="A130" s="4"/>
      <c r="B130" s="68" t="s">
        <v>698</v>
      </c>
      <c r="C130" s="58">
        <v>1</v>
      </c>
      <c r="D130" s="57">
        <v>40</v>
      </c>
      <c r="E130" s="67">
        <v>400</v>
      </c>
      <c r="F130" s="66">
        <v>405</v>
      </c>
      <c r="G130" s="65" t="s">
        <v>696</v>
      </c>
      <c r="H130" s="64" t="s">
        <v>83</v>
      </c>
      <c r="I130" s="63">
        <v>40</v>
      </c>
      <c r="J130" s="62">
        <v>4</v>
      </c>
      <c r="K130" s="61">
        <v>5</v>
      </c>
      <c r="L130" s="60" t="s">
        <v>696</v>
      </c>
      <c r="M130" s="59">
        <v>121</v>
      </c>
      <c r="N130" s="17">
        <v>20220</v>
      </c>
      <c r="O130" s="16">
        <v>198300</v>
      </c>
      <c r="P130" s="30">
        <v>198.3</v>
      </c>
      <c r="Q130" s="15">
        <v>30100</v>
      </c>
      <c r="R130" s="30">
        <v>198.3</v>
      </c>
      <c r="S130" s="30">
        <v>198.3</v>
      </c>
    </row>
    <row r="131" spans="1:19" ht="53.25" customHeight="1" x14ac:dyDescent="0.25">
      <c r="A131" s="4"/>
      <c r="B131" s="42" t="s">
        <v>697</v>
      </c>
      <c r="C131" s="28">
        <v>1</v>
      </c>
      <c r="D131" s="27">
        <v>40</v>
      </c>
      <c r="E131" s="49">
        <v>400</v>
      </c>
      <c r="F131" s="48">
        <v>405</v>
      </c>
      <c r="G131" s="47" t="s">
        <v>696</v>
      </c>
      <c r="H131" s="41" t="s">
        <v>19</v>
      </c>
      <c r="I131" s="37">
        <v>40</v>
      </c>
      <c r="J131" s="46">
        <v>4</v>
      </c>
      <c r="K131" s="45">
        <v>5</v>
      </c>
      <c r="L131" s="44" t="s">
        <v>696</v>
      </c>
      <c r="M131" s="43">
        <v>810</v>
      </c>
      <c r="N131" s="17">
        <v>20220</v>
      </c>
      <c r="O131" s="16">
        <v>44466700</v>
      </c>
      <c r="P131" s="30">
        <v>44466.7</v>
      </c>
      <c r="Q131" s="15">
        <v>30100</v>
      </c>
      <c r="R131" s="30">
        <v>44801.7</v>
      </c>
      <c r="S131" s="30">
        <v>37993</v>
      </c>
    </row>
    <row r="132" spans="1:19" ht="29.25" customHeight="1" x14ac:dyDescent="0.25">
      <c r="A132" s="4"/>
      <c r="B132" s="31" t="s">
        <v>695</v>
      </c>
      <c r="C132" s="150"/>
      <c r="D132" s="150"/>
      <c r="E132" s="150"/>
      <c r="F132" s="150"/>
      <c r="G132" s="151"/>
      <c r="H132" s="36" t="s">
        <v>7</v>
      </c>
      <c r="I132" s="35">
        <v>40</v>
      </c>
      <c r="J132" s="34">
        <v>4</v>
      </c>
      <c r="K132" s="34">
        <v>5</v>
      </c>
      <c r="L132" s="33" t="s">
        <v>693</v>
      </c>
      <c r="M132" s="32" t="s">
        <v>2</v>
      </c>
      <c r="N132" s="17"/>
      <c r="O132" s="31">
        <v>9450000</v>
      </c>
      <c r="P132" s="30">
        <f>P133</f>
        <v>9450</v>
      </c>
      <c r="Q132" s="15"/>
      <c r="R132" s="30">
        <f t="shared" ref="R132:S132" si="37">R133</f>
        <v>9450</v>
      </c>
      <c r="S132" s="30">
        <f t="shared" si="37"/>
        <v>9450</v>
      </c>
    </row>
    <row r="133" spans="1:19" ht="43.5" customHeight="1" x14ac:dyDescent="0.25">
      <c r="A133" s="4"/>
      <c r="B133" s="29" t="s">
        <v>694</v>
      </c>
      <c r="C133" s="28">
        <v>1</v>
      </c>
      <c r="D133" s="27">
        <v>40</v>
      </c>
      <c r="E133" s="26">
        <v>400</v>
      </c>
      <c r="F133" s="25">
        <v>405</v>
      </c>
      <c r="G133" s="24" t="s">
        <v>693</v>
      </c>
      <c r="H133" s="23" t="s">
        <v>19</v>
      </c>
      <c r="I133" s="22">
        <v>40</v>
      </c>
      <c r="J133" s="21">
        <v>4</v>
      </c>
      <c r="K133" s="20">
        <v>5</v>
      </c>
      <c r="L133" s="19" t="s">
        <v>693</v>
      </c>
      <c r="M133" s="18">
        <v>810</v>
      </c>
      <c r="N133" s="17">
        <v>30201</v>
      </c>
      <c r="O133" s="16">
        <v>9450000</v>
      </c>
      <c r="P133" s="30">
        <v>9450</v>
      </c>
      <c r="Q133" s="15">
        <v>30100</v>
      </c>
      <c r="R133" s="30">
        <v>9450</v>
      </c>
      <c r="S133" s="30">
        <v>9450</v>
      </c>
    </row>
    <row r="134" spans="1:19" ht="29.25" customHeight="1" x14ac:dyDescent="0.25">
      <c r="A134" s="4"/>
      <c r="B134" s="31" t="s">
        <v>692</v>
      </c>
      <c r="C134" s="150"/>
      <c r="D134" s="150"/>
      <c r="E134" s="150"/>
      <c r="F134" s="150"/>
      <c r="G134" s="151"/>
      <c r="H134" s="36" t="s">
        <v>7</v>
      </c>
      <c r="I134" s="35">
        <v>40</v>
      </c>
      <c r="J134" s="34">
        <v>4</v>
      </c>
      <c r="K134" s="34">
        <v>5</v>
      </c>
      <c r="L134" s="33" t="s">
        <v>690</v>
      </c>
      <c r="M134" s="32" t="s">
        <v>2</v>
      </c>
      <c r="N134" s="17"/>
      <c r="O134" s="31">
        <v>525000</v>
      </c>
      <c r="P134" s="30">
        <f>P135</f>
        <v>525</v>
      </c>
      <c r="Q134" s="15"/>
      <c r="R134" s="30">
        <f t="shared" ref="R134:S134" si="38">R135</f>
        <v>525</v>
      </c>
      <c r="S134" s="30">
        <f t="shared" si="38"/>
        <v>525</v>
      </c>
    </row>
    <row r="135" spans="1:19" ht="29.25" customHeight="1" x14ac:dyDescent="0.25">
      <c r="A135" s="4"/>
      <c r="B135" s="29" t="s">
        <v>691</v>
      </c>
      <c r="C135" s="28">
        <v>1</v>
      </c>
      <c r="D135" s="27">
        <v>40</v>
      </c>
      <c r="E135" s="26">
        <v>400</v>
      </c>
      <c r="F135" s="25">
        <v>405</v>
      </c>
      <c r="G135" s="24" t="s">
        <v>690</v>
      </c>
      <c r="H135" s="23" t="s">
        <v>5</v>
      </c>
      <c r="I135" s="22">
        <v>40</v>
      </c>
      <c r="J135" s="21">
        <v>4</v>
      </c>
      <c r="K135" s="20">
        <v>5</v>
      </c>
      <c r="L135" s="19" t="s">
        <v>690</v>
      </c>
      <c r="M135" s="18">
        <v>244</v>
      </c>
      <c r="N135" s="17">
        <v>30201</v>
      </c>
      <c r="O135" s="16">
        <v>525000</v>
      </c>
      <c r="P135" s="30">
        <v>525</v>
      </c>
      <c r="Q135" s="15">
        <v>30100</v>
      </c>
      <c r="R135" s="30">
        <v>525</v>
      </c>
      <c r="S135" s="30">
        <v>525</v>
      </c>
    </row>
    <row r="136" spans="1:19" ht="29.25" customHeight="1" x14ac:dyDescent="0.25">
      <c r="A136" s="4"/>
      <c r="B136" s="31" t="s">
        <v>689</v>
      </c>
      <c r="C136" s="150"/>
      <c r="D136" s="150"/>
      <c r="E136" s="150"/>
      <c r="F136" s="150"/>
      <c r="G136" s="151"/>
      <c r="H136" s="36" t="s">
        <v>688</v>
      </c>
      <c r="I136" s="35">
        <v>40</v>
      </c>
      <c r="J136" s="34">
        <v>4</v>
      </c>
      <c r="K136" s="34">
        <v>5</v>
      </c>
      <c r="L136" s="33" t="s">
        <v>686</v>
      </c>
      <c r="M136" s="32" t="s">
        <v>2</v>
      </c>
      <c r="N136" s="17"/>
      <c r="O136" s="31">
        <v>3900000</v>
      </c>
      <c r="P136" s="30">
        <f>P137</f>
        <v>3900</v>
      </c>
      <c r="Q136" s="15"/>
      <c r="R136" s="30">
        <f t="shared" ref="R136:S136" si="39">R137</f>
        <v>3900</v>
      </c>
      <c r="S136" s="30">
        <f t="shared" si="39"/>
        <v>3300</v>
      </c>
    </row>
    <row r="137" spans="1:19" ht="43.5" customHeight="1" x14ac:dyDescent="0.25">
      <c r="A137" s="4"/>
      <c r="B137" s="29" t="s">
        <v>687</v>
      </c>
      <c r="C137" s="28">
        <v>1</v>
      </c>
      <c r="D137" s="27">
        <v>40</v>
      </c>
      <c r="E137" s="26">
        <v>400</v>
      </c>
      <c r="F137" s="25">
        <v>405</v>
      </c>
      <c r="G137" s="24" t="s">
        <v>686</v>
      </c>
      <c r="H137" s="23" t="s">
        <v>19</v>
      </c>
      <c r="I137" s="22">
        <v>40</v>
      </c>
      <c r="J137" s="21">
        <v>4</v>
      </c>
      <c r="K137" s="20">
        <v>5</v>
      </c>
      <c r="L137" s="19" t="s">
        <v>686</v>
      </c>
      <c r="M137" s="18">
        <v>810</v>
      </c>
      <c r="N137" s="17">
        <v>20222</v>
      </c>
      <c r="O137" s="16">
        <v>3900000</v>
      </c>
      <c r="P137" s="30">
        <v>3900</v>
      </c>
      <c r="Q137" s="15">
        <v>30100</v>
      </c>
      <c r="R137" s="30">
        <v>3900</v>
      </c>
      <c r="S137" s="30">
        <v>3300</v>
      </c>
    </row>
    <row r="138" spans="1:19" ht="29.25" customHeight="1" x14ac:dyDescent="0.25">
      <c r="A138" s="4"/>
      <c r="B138" s="31" t="s">
        <v>685</v>
      </c>
      <c r="C138" s="150"/>
      <c r="D138" s="150"/>
      <c r="E138" s="150"/>
      <c r="F138" s="150"/>
      <c r="G138" s="151"/>
      <c r="H138" s="36" t="s">
        <v>7</v>
      </c>
      <c r="I138" s="35">
        <v>40</v>
      </c>
      <c r="J138" s="34">
        <v>4</v>
      </c>
      <c r="K138" s="34">
        <v>5</v>
      </c>
      <c r="L138" s="33" t="s">
        <v>683</v>
      </c>
      <c r="M138" s="32" t="s">
        <v>2</v>
      </c>
      <c r="N138" s="17"/>
      <c r="O138" s="31">
        <v>525000</v>
      </c>
      <c r="P138" s="30">
        <f>P139</f>
        <v>525</v>
      </c>
      <c r="Q138" s="15"/>
      <c r="R138" s="30">
        <f t="shared" ref="R138:S138" si="40">R139</f>
        <v>525</v>
      </c>
      <c r="S138" s="30">
        <f t="shared" si="40"/>
        <v>525</v>
      </c>
    </row>
    <row r="139" spans="1:19" ht="43.5" customHeight="1" x14ac:dyDescent="0.25">
      <c r="A139" s="4"/>
      <c r="B139" s="29" t="s">
        <v>684</v>
      </c>
      <c r="C139" s="28">
        <v>1</v>
      </c>
      <c r="D139" s="27">
        <v>40</v>
      </c>
      <c r="E139" s="26">
        <v>400</v>
      </c>
      <c r="F139" s="25">
        <v>405</v>
      </c>
      <c r="G139" s="24" t="s">
        <v>683</v>
      </c>
      <c r="H139" s="23" t="s">
        <v>19</v>
      </c>
      <c r="I139" s="22">
        <v>40</v>
      </c>
      <c r="J139" s="21">
        <v>4</v>
      </c>
      <c r="K139" s="20">
        <v>5</v>
      </c>
      <c r="L139" s="19" t="s">
        <v>683</v>
      </c>
      <c r="M139" s="18">
        <v>810</v>
      </c>
      <c r="N139" s="17">
        <v>30201</v>
      </c>
      <c r="O139" s="16">
        <v>525000</v>
      </c>
      <c r="P139" s="30">
        <v>525</v>
      </c>
      <c r="Q139" s="15">
        <v>30100</v>
      </c>
      <c r="R139" s="30">
        <v>525</v>
      </c>
      <c r="S139" s="30">
        <v>525</v>
      </c>
    </row>
    <row r="140" spans="1:19" ht="29.25" customHeight="1" x14ac:dyDescent="0.25">
      <c r="A140" s="4"/>
      <c r="B140" s="31" t="s">
        <v>682</v>
      </c>
      <c r="C140" s="150"/>
      <c r="D140" s="150"/>
      <c r="E140" s="150"/>
      <c r="F140" s="150"/>
      <c r="G140" s="151"/>
      <c r="H140" s="36" t="s">
        <v>681</v>
      </c>
      <c r="I140" s="35">
        <v>40</v>
      </c>
      <c r="J140" s="34">
        <v>4</v>
      </c>
      <c r="K140" s="34">
        <v>5</v>
      </c>
      <c r="L140" s="33" t="s">
        <v>679</v>
      </c>
      <c r="M140" s="32" t="s">
        <v>2</v>
      </c>
      <c r="N140" s="17"/>
      <c r="O140" s="31">
        <v>4000000</v>
      </c>
      <c r="P140" s="30">
        <f>P141</f>
        <v>4000</v>
      </c>
      <c r="Q140" s="15"/>
      <c r="R140" s="30">
        <f t="shared" ref="R140:S140" si="41">R141</f>
        <v>4100</v>
      </c>
      <c r="S140" s="30">
        <f t="shared" si="41"/>
        <v>3470</v>
      </c>
    </row>
    <row r="141" spans="1:19" ht="48.75" customHeight="1" x14ac:dyDescent="0.25">
      <c r="A141" s="4"/>
      <c r="B141" s="29" t="s">
        <v>680</v>
      </c>
      <c r="C141" s="28">
        <v>1</v>
      </c>
      <c r="D141" s="27">
        <v>40</v>
      </c>
      <c r="E141" s="26">
        <v>400</v>
      </c>
      <c r="F141" s="25">
        <v>405</v>
      </c>
      <c r="G141" s="24" t="s">
        <v>679</v>
      </c>
      <c r="H141" s="23" t="s">
        <v>19</v>
      </c>
      <c r="I141" s="22">
        <v>40</v>
      </c>
      <c r="J141" s="21">
        <v>4</v>
      </c>
      <c r="K141" s="20">
        <v>5</v>
      </c>
      <c r="L141" s="19" t="s">
        <v>679</v>
      </c>
      <c r="M141" s="18">
        <v>810</v>
      </c>
      <c r="N141" s="17">
        <v>20221</v>
      </c>
      <c r="O141" s="16">
        <v>4000000</v>
      </c>
      <c r="P141" s="30">
        <v>4000</v>
      </c>
      <c r="Q141" s="15">
        <v>30100</v>
      </c>
      <c r="R141" s="30">
        <v>4100</v>
      </c>
      <c r="S141" s="30">
        <v>3470</v>
      </c>
    </row>
    <row r="142" spans="1:19" ht="29.25" customHeight="1" x14ac:dyDescent="0.25">
      <c r="A142" s="4"/>
      <c r="B142" s="31" t="s">
        <v>678</v>
      </c>
      <c r="C142" s="150"/>
      <c r="D142" s="150"/>
      <c r="E142" s="150"/>
      <c r="F142" s="150"/>
      <c r="G142" s="151"/>
      <c r="H142" s="36" t="s">
        <v>677</v>
      </c>
      <c r="I142" s="35">
        <v>40</v>
      </c>
      <c r="J142" s="34">
        <v>4</v>
      </c>
      <c r="K142" s="34">
        <v>5</v>
      </c>
      <c r="L142" s="33" t="s">
        <v>675</v>
      </c>
      <c r="M142" s="32" t="s">
        <v>2</v>
      </c>
      <c r="N142" s="17"/>
      <c r="O142" s="31">
        <v>350000</v>
      </c>
      <c r="P142" s="30">
        <f>P143</f>
        <v>350</v>
      </c>
      <c r="Q142" s="15"/>
      <c r="R142" s="30">
        <f t="shared" ref="R142:S142" si="42">R143</f>
        <v>350</v>
      </c>
      <c r="S142" s="30">
        <f t="shared" si="42"/>
        <v>315</v>
      </c>
    </row>
    <row r="143" spans="1:19" ht="53.25" customHeight="1" x14ac:dyDescent="0.25">
      <c r="A143" s="4"/>
      <c r="B143" s="29" t="s">
        <v>676</v>
      </c>
      <c r="C143" s="28">
        <v>1</v>
      </c>
      <c r="D143" s="27">
        <v>40</v>
      </c>
      <c r="E143" s="26">
        <v>400</v>
      </c>
      <c r="F143" s="25">
        <v>405</v>
      </c>
      <c r="G143" s="24" t="s">
        <v>675</v>
      </c>
      <c r="H143" s="23" t="s">
        <v>19</v>
      </c>
      <c r="I143" s="22">
        <v>40</v>
      </c>
      <c r="J143" s="21">
        <v>4</v>
      </c>
      <c r="K143" s="20">
        <v>5</v>
      </c>
      <c r="L143" s="19" t="s">
        <v>675</v>
      </c>
      <c r="M143" s="18">
        <v>810</v>
      </c>
      <c r="N143" s="17">
        <v>20207</v>
      </c>
      <c r="O143" s="16">
        <v>350000</v>
      </c>
      <c r="P143" s="30">
        <v>350</v>
      </c>
      <c r="Q143" s="15">
        <v>30100</v>
      </c>
      <c r="R143" s="30">
        <v>350</v>
      </c>
      <c r="S143" s="30">
        <v>315</v>
      </c>
    </row>
    <row r="144" spans="1:19" ht="16.5" customHeight="1" x14ac:dyDescent="0.25">
      <c r="A144" s="4"/>
      <c r="B144" s="42" t="s">
        <v>674</v>
      </c>
      <c r="C144" s="150"/>
      <c r="D144" s="150"/>
      <c r="E144" s="150"/>
      <c r="F144" s="150"/>
      <c r="G144" s="151"/>
      <c r="H144" s="41" t="s">
        <v>108</v>
      </c>
      <c r="I144" s="40">
        <v>40</v>
      </c>
      <c r="J144" s="39">
        <v>4</v>
      </c>
      <c r="K144" s="39">
        <v>10</v>
      </c>
      <c r="L144" s="38" t="s">
        <v>2</v>
      </c>
      <c r="M144" s="37" t="s">
        <v>2</v>
      </c>
      <c r="N144" s="17"/>
      <c r="O144" s="31">
        <v>20842600</v>
      </c>
      <c r="P144" s="30">
        <f>P145+P147+P149+P151</f>
        <v>20842.599999999999</v>
      </c>
      <c r="Q144" s="15"/>
      <c r="R144" s="30">
        <f t="shared" ref="R144:S144" si="43">R145+R147+R149+R151</f>
        <v>22297</v>
      </c>
      <c r="S144" s="30">
        <f t="shared" si="43"/>
        <v>23618</v>
      </c>
    </row>
    <row r="145" spans="1:19" ht="29.25" customHeight="1" x14ac:dyDescent="0.25">
      <c r="A145" s="4"/>
      <c r="B145" s="31" t="s">
        <v>673</v>
      </c>
      <c r="C145" s="150"/>
      <c r="D145" s="150"/>
      <c r="E145" s="150"/>
      <c r="F145" s="150"/>
      <c r="G145" s="151"/>
      <c r="H145" s="36" t="s">
        <v>672</v>
      </c>
      <c r="I145" s="35">
        <v>40</v>
      </c>
      <c r="J145" s="34">
        <v>4</v>
      </c>
      <c r="K145" s="34">
        <v>10</v>
      </c>
      <c r="L145" s="33" t="s">
        <v>670</v>
      </c>
      <c r="M145" s="32" t="s">
        <v>2</v>
      </c>
      <c r="N145" s="17"/>
      <c r="O145" s="31">
        <v>4056000</v>
      </c>
      <c r="P145" s="30">
        <f>P146</f>
        <v>4056</v>
      </c>
      <c r="Q145" s="15"/>
      <c r="R145" s="30">
        <f t="shared" ref="R145:S145" si="44">R146</f>
        <v>5196</v>
      </c>
      <c r="S145" s="30">
        <f t="shared" si="44"/>
        <v>4196</v>
      </c>
    </row>
    <row r="146" spans="1:19" ht="29.25" customHeight="1" x14ac:dyDescent="0.25">
      <c r="A146" s="4"/>
      <c r="B146" s="29" t="s">
        <v>671</v>
      </c>
      <c r="C146" s="28">
        <v>1</v>
      </c>
      <c r="D146" s="27">
        <v>40</v>
      </c>
      <c r="E146" s="26">
        <v>400</v>
      </c>
      <c r="F146" s="25">
        <v>410</v>
      </c>
      <c r="G146" s="24" t="s">
        <v>670</v>
      </c>
      <c r="H146" s="23" t="s">
        <v>70</v>
      </c>
      <c r="I146" s="22">
        <v>40</v>
      </c>
      <c r="J146" s="21">
        <v>4</v>
      </c>
      <c r="K146" s="20">
        <v>10</v>
      </c>
      <c r="L146" s="19" t="s">
        <v>670</v>
      </c>
      <c r="M146" s="18">
        <v>242</v>
      </c>
      <c r="N146" s="17">
        <v>30201</v>
      </c>
      <c r="O146" s="16">
        <v>4056000</v>
      </c>
      <c r="P146" s="30">
        <v>4056</v>
      </c>
      <c r="Q146" s="15">
        <v>30100</v>
      </c>
      <c r="R146" s="30">
        <v>5196</v>
      </c>
      <c r="S146" s="30">
        <v>4196</v>
      </c>
    </row>
    <row r="147" spans="1:19" ht="73.5" customHeight="1" x14ac:dyDescent="0.25">
      <c r="A147" s="4"/>
      <c r="B147" s="31" t="s">
        <v>669</v>
      </c>
      <c r="C147" s="150"/>
      <c r="D147" s="150"/>
      <c r="E147" s="150"/>
      <c r="F147" s="150"/>
      <c r="G147" s="151"/>
      <c r="H147" s="36" t="s">
        <v>668</v>
      </c>
      <c r="I147" s="35">
        <v>40</v>
      </c>
      <c r="J147" s="34">
        <v>4</v>
      </c>
      <c r="K147" s="34">
        <v>10</v>
      </c>
      <c r="L147" s="33" t="s">
        <v>666</v>
      </c>
      <c r="M147" s="32" t="s">
        <v>2</v>
      </c>
      <c r="N147" s="17"/>
      <c r="O147" s="31">
        <v>1639600</v>
      </c>
      <c r="P147" s="30">
        <f>P148</f>
        <v>1639.6</v>
      </c>
      <c r="Q147" s="15"/>
      <c r="R147" s="30">
        <f t="shared" ref="R147:S147" si="45">R148</f>
        <v>1767</v>
      </c>
      <c r="S147" s="30">
        <f t="shared" si="45"/>
        <v>1767</v>
      </c>
    </row>
    <row r="148" spans="1:19" ht="29.25" customHeight="1" x14ac:dyDescent="0.25">
      <c r="A148" s="4"/>
      <c r="B148" s="29" t="s">
        <v>667</v>
      </c>
      <c r="C148" s="28">
        <v>1</v>
      </c>
      <c r="D148" s="27">
        <v>40</v>
      </c>
      <c r="E148" s="26">
        <v>400</v>
      </c>
      <c r="F148" s="25">
        <v>410</v>
      </c>
      <c r="G148" s="24" t="s">
        <v>666</v>
      </c>
      <c r="H148" s="23" t="s">
        <v>70</v>
      </c>
      <c r="I148" s="22">
        <v>40</v>
      </c>
      <c r="J148" s="21">
        <v>4</v>
      </c>
      <c r="K148" s="20">
        <v>10</v>
      </c>
      <c r="L148" s="19" t="s">
        <v>666</v>
      </c>
      <c r="M148" s="18">
        <v>242</v>
      </c>
      <c r="N148" s="17">
        <v>30201</v>
      </c>
      <c r="O148" s="16">
        <v>1639600</v>
      </c>
      <c r="P148" s="30">
        <v>1639.6</v>
      </c>
      <c r="Q148" s="15">
        <v>30100</v>
      </c>
      <c r="R148" s="30">
        <v>1767</v>
      </c>
      <c r="S148" s="30">
        <v>1767</v>
      </c>
    </row>
    <row r="149" spans="1:19" ht="29.25" customHeight="1" x14ac:dyDescent="0.25">
      <c r="A149" s="4"/>
      <c r="B149" s="31" t="s">
        <v>665</v>
      </c>
      <c r="C149" s="150"/>
      <c r="D149" s="150"/>
      <c r="E149" s="150"/>
      <c r="F149" s="150"/>
      <c r="G149" s="151"/>
      <c r="H149" s="36" t="s">
        <v>7</v>
      </c>
      <c r="I149" s="35">
        <v>40</v>
      </c>
      <c r="J149" s="34">
        <v>4</v>
      </c>
      <c r="K149" s="34">
        <v>10</v>
      </c>
      <c r="L149" s="33" t="s">
        <v>102</v>
      </c>
      <c r="M149" s="32" t="s">
        <v>2</v>
      </c>
      <c r="N149" s="17"/>
      <c r="O149" s="31">
        <v>11547000</v>
      </c>
      <c r="P149" s="30">
        <f>P150</f>
        <v>11547</v>
      </c>
      <c r="Q149" s="15"/>
      <c r="R149" s="30">
        <f t="shared" ref="R149:S149" si="46">R150</f>
        <v>11734</v>
      </c>
      <c r="S149" s="30">
        <f t="shared" si="46"/>
        <v>14055</v>
      </c>
    </row>
    <row r="150" spans="1:19" ht="29.25" customHeight="1" x14ac:dyDescent="0.25">
      <c r="A150" s="4"/>
      <c r="B150" s="29" t="s">
        <v>664</v>
      </c>
      <c r="C150" s="28">
        <v>1</v>
      </c>
      <c r="D150" s="27">
        <v>40</v>
      </c>
      <c r="E150" s="26">
        <v>400</v>
      </c>
      <c r="F150" s="25">
        <v>410</v>
      </c>
      <c r="G150" s="24" t="s">
        <v>102</v>
      </c>
      <c r="H150" s="23" t="s">
        <v>5</v>
      </c>
      <c r="I150" s="22">
        <v>40</v>
      </c>
      <c r="J150" s="21">
        <v>4</v>
      </c>
      <c r="K150" s="20">
        <v>10</v>
      </c>
      <c r="L150" s="19" t="s">
        <v>102</v>
      </c>
      <c r="M150" s="18">
        <v>244</v>
      </c>
      <c r="N150" s="17">
        <v>30201</v>
      </c>
      <c r="O150" s="16">
        <v>11547000</v>
      </c>
      <c r="P150" s="30">
        <v>11547</v>
      </c>
      <c r="Q150" s="15">
        <v>30100</v>
      </c>
      <c r="R150" s="30">
        <v>11734</v>
      </c>
      <c r="S150" s="30">
        <v>14055</v>
      </c>
    </row>
    <row r="151" spans="1:19" ht="29.25" customHeight="1" x14ac:dyDescent="0.25">
      <c r="A151" s="4"/>
      <c r="B151" s="31" t="s">
        <v>663</v>
      </c>
      <c r="C151" s="150"/>
      <c r="D151" s="150"/>
      <c r="E151" s="150"/>
      <c r="F151" s="150"/>
      <c r="G151" s="151"/>
      <c r="H151" s="36" t="s">
        <v>98</v>
      </c>
      <c r="I151" s="35">
        <v>40</v>
      </c>
      <c r="J151" s="34">
        <v>4</v>
      </c>
      <c r="K151" s="34">
        <v>10</v>
      </c>
      <c r="L151" s="33" t="s">
        <v>661</v>
      </c>
      <c r="M151" s="32" t="s">
        <v>2</v>
      </c>
      <c r="N151" s="17"/>
      <c r="O151" s="31">
        <v>3600000</v>
      </c>
      <c r="P151" s="30">
        <f>P152</f>
        <v>3600</v>
      </c>
      <c r="Q151" s="15"/>
      <c r="R151" s="30">
        <f t="shared" ref="R151:S151" si="47">R152</f>
        <v>3600</v>
      </c>
      <c r="S151" s="30">
        <f t="shared" si="47"/>
        <v>3600</v>
      </c>
    </row>
    <row r="152" spans="1:19" ht="29.25" customHeight="1" x14ac:dyDescent="0.25">
      <c r="A152" s="4"/>
      <c r="B152" s="29" t="s">
        <v>662</v>
      </c>
      <c r="C152" s="28">
        <v>1</v>
      </c>
      <c r="D152" s="27">
        <v>40</v>
      </c>
      <c r="E152" s="26">
        <v>400</v>
      </c>
      <c r="F152" s="25">
        <v>410</v>
      </c>
      <c r="G152" s="24" t="s">
        <v>661</v>
      </c>
      <c r="H152" s="23" t="s">
        <v>70</v>
      </c>
      <c r="I152" s="22">
        <v>40</v>
      </c>
      <c r="J152" s="21">
        <v>4</v>
      </c>
      <c r="K152" s="20">
        <v>10</v>
      </c>
      <c r="L152" s="19" t="s">
        <v>661</v>
      </c>
      <c r="M152" s="18">
        <v>242</v>
      </c>
      <c r="N152" s="17">
        <v>30201</v>
      </c>
      <c r="O152" s="16">
        <v>3600000</v>
      </c>
      <c r="P152" s="30">
        <v>3600</v>
      </c>
      <c r="Q152" s="15">
        <v>30100</v>
      </c>
      <c r="R152" s="30">
        <v>3600</v>
      </c>
      <c r="S152" s="30">
        <v>3600</v>
      </c>
    </row>
    <row r="153" spans="1:19" ht="16.5" customHeight="1" x14ac:dyDescent="0.25">
      <c r="A153" s="4"/>
      <c r="B153" s="42" t="s">
        <v>660</v>
      </c>
      <c r="C153" s="150"/>
      <c r="D153" s="150"/>
      <c r="E153" s="150"/>
      <c r="F153" s="150"/>
      <c r="G153" s="151"/>
      <c r="H153" s="41" t="s">
        <v>100</v>
      </c>
      <c r="I153" s="40">
        <v>40</v>
      </c>
      <c r="J153" s="39">
        <v>4</v>
      </c>
      <c r="K153" s="39">
        <v>12</v>
      </c>
      <c r="L153" s="38" t="s">
        <v>2</v>
      </c>
      <c r="M153" s="37" t="s">
        <v>2</v>
      </c>
      <c r="N153" s="17"/>
      <c r="O153" s="31">
        <v>13413099.999999998</v>
      </c>
      <c r="P153" s="30">
        <v>13413.099999999999</v>
      </c>
      <c r="Q153" s="15"/>
      <c r="R153" s="30">
        <v>17120.3</v>
      </c>
      <c r="S153" s="30">
        <v>8784.2999999999993</v>
      </c>
    </row>
    <row r="154" spans="1:19" ht="29.25" customHeight="1" x14ac:dyDescent="0.25">
      <c r="A154" s="4"/>
      <c r="B154" s="31" t="s">
        <v>659</v>
      </c>
      <c r="C154" s="150"/>
      <c r="D154" s="150"/>
      <c r="E154" s="150"/>
      <c r="F154" s="150"/>
      <c r="G154" s="151"/>
      <c r="H154" s="36" t="s">
        <v>658</v>
      </c>
      <c r="I154" s="35">
        <v>40</v>
      </c>
      <c r="J154" s="34">
        <v>4</v>
      </c>
      <c r="K154" s="34">
        <v>12</v>
      </c>
      <c r="L154" s="33" t="s">
        <v>656</v>
      </c>
      <c r="M154" s="32" t="s">
        <v>2</v>
      </c>
      <c r="N154" s="17"/>
      <c r="O154" s="31">
        <v>286300</v>
      </c>
      <c r="P154" s="30">
        <f>P155</f>
        <v>286.3</v>
      </c>
      <c r="Q154" s="15"/>
      <c r="R154" s="30">
        <f t="shared" ref="R154:S154" si="48">R155</f>
        <v>280</v>
      </c>
      <c r="S154" s="30">
        <f t="shared" si="48"/>
        <v>304</v>
      </c>
    </row>
    <row r="155" spans="1:19" ht="54" customHeight="1" x14ac:dyDescent="0.25">
      <c r="A155" s="4"/>
      <c r="B155" s="29" t="s">
        <v>657</v>
      </c>
      <c r="C155" s="28">
        <v>1</v>
      </c>
      <c r="D155" s="27">
        <v>40</v>
      </c>
      <c r="E155" s="26">
        <v>400</v>
      </c>
      <c r="F155" s="25">
        <v>412</v>
      </c>
      <c r="G155" s="24" t="s">
        <v>656</v>
      </c>
      <c r="H155" s="23" t="s">
        <v>19</v>
      </c>
      <c r="I155" s="22">
        <v>40</v>
      </c>
      <c r="J155" s="21">
        <v>4</v>
      </c>
      <c r="K155" s="20">
        <v>12</v>
      </c>
      <c r="L155" s="19" t="s">
        <v>656</v>
      </c>
      <c r="M155" s="18">
        <v>810</v>
      </c>
      <c r="N155" s="17">
        <v>20223</v>
      </c>
      <c r="O155" s="16">
        <v>286300</v>
      </c>
      <c r="P155" s="30">
        <v>286.3</v>
      </c>
      <c r="Q155" s="15">
        <v>30100</v>
      </c>
      <c r="R155" s="30">
        <v>280</v>
      </c>
      <c r="S155" s="30">
        <v>304</v>
      </c>
    </row>
    <row r="156" spans="1:19" ht="29.25" customHeight="1" x14ac:dyDescent="0.25">
      <c r="A156" s="4"/>
      <c r="B156" s="31" t="s">
        <v>655</v>
      </c>
      <c r="C156" s="150"/>
      <c r="D156" s="150"/>
      <c r="E156" s="150"/>
      <c r="F156" s="150"/>
      <c r="G156" s="151"/>
      <c r="H156" s="36" t="s">
        <v>654</v>
      </c>
      <c r="I156" s="35">
        <v>40</v>
      </c>
      <c r="J156" s="34">
        <v>4</v>
      </c>
      <c r="K156" s="34">
        <v>12</v>
      </c>
      <c r="L156" s="33" t="s">
        <v>652</v>
      </c>
      <c r="M156" s="32" t="s">
        <v>2</v>
      </c>
      <c r="N156" s="17"/>
      <c r="O156" s="31">
        <v>600000</v>
      </c>
      <c r="P156" s="30">
        <f>P157</f>
        <v>600</v>
      </c>
      <c r="Q156" s="15"/>
      <c r="R156" s="30">
        <f t="shared" ref="R156:S156" si="49">R157</f>
        <v>700</v>
      </c>
      <c r="S156" s="30">
        <f t="shared" si="49"/>
        <v>800</v>
      </c>
    </row>
    <row r="157" spans="1:19" ht="29.25" customHeight="1" x14ac:dyDescent="0.25">
      <c r="A157" s="4"/>
      <c r="B157" s="29" t="s">
        <v>653</v>
      </c>
      <c r="C157" s="28">
        <v>1</v>
      </c>
      <c r="D157" s="27">
        <v>40</v>
      </c>
      <c r="E157" s="26">
        <v>400</v>
      </c>
      <c r="F157" s="25">
        <v>412</v>
      </c>
      <c r="G157" s="24" t="s">
        <v>652</v>
      </c>
      <c r="H157" s="23" t="s">
        <v>5</v>
      </c>
      <c r="I157" s="22">
        <v>40</v>
      </c>
      <c r="J157" s="21">
        <v>4</v>
      </c>
      <c r="K157" s="20">
        <v>12</v>
      </c>
      <c r="L157" s="19" t="s">
        <v>652</v>
      </c>
      <c r="M157" s="18">
        <v>244</v>
      </c>
      <c r="N157" s="17">
        <v>30201</v>
      </c>
      <c r="O157" s="16">
        <v>600000</v>
      </c>
      <c r="P157" s="30">
        <v>600</v>
      </c>
      <c r="Q157" s="15">
        <v>30100</v>
      </c>
      <c r="R157" s="30">
        <v>700</v>
      </c>
      <c r="S157" s="30">
        <v>800</v>
      </c>
    </row>
    <row r="158" spans="1:19" ht="29.25" customHeight="1" x14ac:dyDescent="0.25">
      <c r="A158" s="4"/>
      <c r="B158" s="31" t="s">
        <v>651</v>
      </c>
      <c r="C158" s="150"/>
      <c r="D158" s="150"/>
      <c r="E158" s="150"/>
      <c r="F158" s="150"/>
      <c r="G158" s="151"/>
      <c r="H158" s="36" t="s">
        <v>7</v>
      </c>
      <c r="I158" s="35">
        <v>40</v>
      </c>
      <c r="J158" s="34">
        <v>4</v>
      </c>
      <c r="K158" s="34">
        <v>12</v>
      </c>
      <c r="L158" s="33" t="s">
        <v>647</v>
      </c>
      <c r="M158" s="32" t="s">
        <v>2</v>
      </c>
      <c r="N158" s="17"/>
      <c r="O158" s="31">
        <v>6846500</v>
      </c>
      <c r="P158" s="30">
        <f>P159+P160</f>
        <v>6846.5</v>
      </c>
      <c r="Q158" s="15"/>
      <c r="R158" s="30">
        <f t="shared" ref="R158:S158" si="50">R159+R160</f>
        <v>8360</v>
      </c>
      <c r="S158" s="30">
        <f t="shared" si="50"/>
        <v>0</v>
      </c>
    </row>
    <row r="159" spans="1:19" ht="29.25" customHeight="1" x14ac:dyDescent="0.25">
      <c r="A159" s="4"/>
      <c r="B159" s="68" t="s">
        <v>650</v>
      </c>
      <c r="C159" s="58">
        <v>1</v>
      </c>
      <c r="D159" s="57">
        <v>40</v>
      </c>
      <c r="E159" s="67">
        <v>400</v>
      </c>
      <c r="F159" s="66">
        <v>412</v>
      </c>
      <c r="G159" s="65" t="s">
        <v>647</v>
      </c>
      <c r="H159" s="64" t="s">
        <v>649</v>
      </c>
      <c r="I159" s="63">
        <v>40</v>
      </c>
      <c r="J159" s="62">
        <v>4</v>
      </c>
      <c r="K159" s="61">
        <v>12</v>
      </c>
      <c r="L159" s="60" t="s">
        <v>647</v>
      </c>
      <c r="M159" s="59">
        <v>241</v>
      </c>
      <c r="N159" s="17">
        <v>30201</v>
      </c>
      <c r="O159" s="16">
        <v>6346500</v>
      </c>
      <c r="P159" s="30">
        <v>6346.5</v>
      </c>
      <c r="Q159" s="15">
        <v>30100</v>
      </c>
      <c r="R159" s="30">
        <v>6645</v>
      </c>
      <c r="S159" s="30">
        <v>0</v>
      </c>
    </row>
    <row r="160" spans="1:19" ht="29.25" customHeight="1" x14ac:dyDescent="0.25">
      <c r="A160" s="4"/>
      <c r="B160" s="42" t="s">
        <v>648</v>
      </c>
      <c r="C160" s="28">
        <v>1</v>
      </c>
      <c r="D160" s="27">
        <v>40</v>
      </c>
      <c r="E160" s="49">
        <v>400</v>
      </c>
      <c r="F160" s="48">
        <v>412</v>
      </c>
      <c r="G160" s="47" t="s">
        <v>647</v>
      </c>
      <c r="H160" s="41" t="s">
        <v>70</v>
      </c>
      <c r="I160" s="37">
        <v>40</v>
      </c>
      <c r="J160" s="46">
        <v>4</v>
      </c>
      <c r="K160" s="45">
        <v>12</v>
      </c>
      <c r="L160" s="44" t="s">
        <v>647</v>
      </c>
      <c r="M160" s="43">
        <v>242</v>
      </c>
      <c r="N160" s="17">
        <v>30201</v>
      </c>
      <c r="O160" s="16">
        <v>500000</v>
      </c>
      <c r="P160" s="30">
        <v>500</v>
      </c>
      <c r="Q160" s="15">
        <v>30100</v>
      </c>
      <c r="R160" s="30">
        <v>1715</v>
      </c>
      <c r="S160" s="30">
        <v>0</v>
      </c>
    </row>
    <row r="161" spans="1:19" ht="29.25" customHeight="1" x14ac:dyDescent="0.25">
      <c r="A161" s="4"/>
      <c r="B161" s="31" t="s">
        <v>646</v>
      </c>
      <c r="C161" s="150"/>
      <c r="D161" s="150"/>
      <c r="E161" s="150"/>
      <c r="F161" s="150"/>
      <c r="G161" s="151"/>
      <c r="H161" s="36" t="s">
        <v>7</v>
      </c>
      <c r="I161" s="35">
        <v>40</v>
      </c>
      <c r="J161" s="34">
        <v>4</v>
      </c>
      <c r="K161" s="34">
        <v>12</v>
      </c>
      <c r="L161" s="33" t="s">
        <v>644</v>
      </c>
      <c r="M161" s="32" t="s">
        <v>2</v>
      </c>
      <c r="N161" s="17"/>
      <c r="O161" s="31">
        <v>685000</v>
      </c>
      <c r="P161" s="30">
        <f>P162</f>
        <v>685</v>
      </c>
      <c r="Q161" s="15"/>
      <c r="R161" s="30">
        <f t="shared" ref="R161:S161" si="51">R162</f>
        <v>685</v>
      </c>
      <c r="S161" s="30">
        <f t="shared" si="51"/>
        <v>685</v>
      </c>
    </row>
    <row r="162" spans="1:19" ht="51.75" customHeight="1" x14ac:dyDescent="0.25">
      <c r="A162" s="4"/>
      <c r="B162" s="29" t="s">
        <v>645</v>
      </c>
      <c r="C162" s="28">
        <v>1</v>
      </c>
      <c r="D162" s="27">
        <v>40</v>
      </c>
      <c r="E162" s="26">
        <v>400</v>
      </c>
      <c r="F162" s="25">
        <v>412</v>
      </c>
      <c r="G162" s="24" t="s">
        <v>644</v>
      </c>
      <c r="H162" s="23" t="s">
        <v>19</v>
      </c>
      <c r="I162" s="22">
        <v>40</v>
      </c>
      <c r="J162" s="21">
        <v>4</v>
      </c>
      <c r="K162" s="20">
        <v>12</v>
      </c>
      <c r="L162" s="19" t="s">
        <v>644</v>
      </c>
      <c r="M162" s="18">
        <v>810</v>
      </c>
      <c r="N162" s="17">
        <v>30201</v>
      </c>
      <c r="O162" s="16">
        <v>685000</v>
      </c>
      <c r="P162" s="30">
        <v>685</v>
      </c>
      <c r="Q162" s="15">
        <v>30100</v>
      </c>
      <c r="R162" s="30">
        <v>685</v>
      </c>
      <c r="S162" s="30">
        <v>685</v>
      </c>
    </row>
    <row r="163" spans="1:19" ht="29.25" customHeight="1" x14ac:dyDescent="0.25">
      <c r="A163" s="4"/>
      <c r="B163" s="31" t="s">
        <v>643</v>
      </c>
      <c r="C163" s="150"/>
      <c r="D163" s="150"/>
      <c r="E163" s="150"/>
      <c r="F163" s="150"/>
      <c r="G163" s="151"/>
      <c r="H163" s="36" t="s">
        <v>7</v>
      </c>
      <c r="I163" s="35">
        <v>40</v>
      </c>
      <c r="J163" s="34">
        <v>4</v>
      </c>
      <c r="K163" s="34">
        <v>12</v>
      </c>
      <c r="L163" s="33" t="s">
        <v>450</v>
      </c>
      <c r="M163" s="32" t="s">
        <v>2</v>
      </c>
      <c r="N163" s="17"/>
      <c r="O163" s="31">
        <v>412000</v>
      </c>
      <c r="P163" s="30">
        <f>P164</f>
        <v>412</v>
      </c>
      <c r="Q163" s="15"/>
      <c r="R163" s="30">
        <f t="shared" ref="R163:S163" si="52">R164</f>
        <v>512</v>
      </c>
      <c r="S163" s="30">
        <f t="shared" si="52"/>
        <v>412</v>
      </c>
    </row>
    <row r="164" spans="1:19" ht="29.25" customHeight="1" x14ac:dyDescent="0.25">
      <c r="A164" s="4"/>
      <c r="B164" s="29" t="s">
        <v>642</v>
      </c>
      <c r="C164" s="28">
        <v>1</v>
      </c>
      <c r="D164" s="27">
        <v>40</v>
      </c>
      <c r="E164" s="26">
        <v>400</v>
      </c>
      <c r="F164" s="25">
        <v>412</v>
      </c>
      <c r="G164" s="24" t="s">
        <v>450</v>
      </c>
      <c r="H164" s="23" t="s">
        <v>5</v>
      </c>
      <c r="I164" s="22">
        <v>40</v>
      </c>
      <c r="J164" s="21">
        <v>4</v>
      </c>
      <c r="K164" s="20">
        <v>12</v>
      </c>
      <c r="L164" s="19" t="s">
        <v>450</v>
      </c>
      <c r="M164" s="18">
        <v>244</v>
      </c>
      <c r="N164" s="17">
        <v>30201</v>
      </c>
      <c r="O164" s="16">
        <v>412000</v>
      </c>
      <c r="P164" s="30">
        <v>412</v>
      </c>
      <c r="Q164" s="15">
        <v>30100</v>
      </c>
      <c r="R164" s="30">
        <v>512</v>
      </c>
      <c r="S164" s="30">
        <v>412</v>
      </c>
    </row>
    <row r="165" spans="1:19" ht="43.5" customHeight="1" x14ac:dyDescent="0.25">
      <c r="A165" s="4"/>
      <c r="B165" s="31" t="s">
        <v>641</v>
      </c>
      <c r="C165" s="150"/>
      <c r="D165" s="150"/>
      <c r="E165" s="150"/>
      <c r="F165" s="150"/>
      <c r="G165" s="151"/>
      <c r="H165" s="36" t="s">
        <v>640</v>
      </c>
      <c r="I165" s="35">
        <v>40</v>
      </c>
      <c r="J165" s="34">
        <v>4</v>
      </c>
      <c r="K165" s="34">
        <v>12</v>
      </c>
      <c r="L165" s="33" t="s">
        <v>634</v>
      </c>
      <c r="M165" s="32" t="s">
        <v>2</v>
      </c>
      <c r="N165" s="17"/>
      <c r="O165" s="31">
        <v>2883300</v>
      </c>
      <c r="P165" s="30">
        <f>P166+P167+P168+P169+P170</f>
        <v>2883.3</v>
      </c>
      <c r="Q165" s="15"/>
      <c r="R165" s="30">
        <f t="shared" ref="R165:S165" si="53">R166+R167+R168+R169+R170</f>
        <v>2883.2999999999997</v>
      </c>
      <c r="S165" s="30">
        <f t="shared" si="53"/>
        <v>2883.3</v>
      </c>
    </row>
    <row r="166" spans="1:19" ht="29.25" customHeight="1" x14ac:dyDescent="0.25">
      <c r="A166" s="4"/>
      <c r="B166" s="68" t="s">
        <v>639</v>
      </c>
      <c r="C166" s="58">
        <v>1</v>
      </c>
      <c r="D166" s="57">
        <v>40</v>
      </c>
      <c r="E166" s="67">
        <v>400</v>
      </c>
      <c r="F166" s="66">
        <v>412</v>
      </c>
      <c r="G166" s="65" t="s">
        <v>634</v>
      </c>
      <c r="H166" s="64" t="s">
        <v>83</v>
      </c>
      <c r="I166" s="63">
        <v>40</v>
      </c>
      <c r="J166" s="62">
        <v>4</v>
      </c>
      <c r="K166" s="61">
        <v>12</v>
      </c>
      <c r="L166" s="60" t="s">
        <v>634</v>
      </c>
      <c r="M166" s="59">
        <v>121</v>
      </c>
      <c r="N166" s="17">
        <v>20228</v>
      </c>
      <c r="O166" s="16">
        <v>1741108.88</v>
      </c>
      <c r="P166" s="30">
        <v>1741.10888</v>
      </c>
      <c r="Q166" s="15">
        <v>30100</v>
      </c>
      <c r="R166" s="30">
        <v>1741.10888</v>
      </c>
      <c r="S166" s="30">
        <v>1741.10888</v>
      </c>
    </row>
    <row r="167" spans="1:19" ht="29.25" customHeight="1" x14ac:dyDescent="0.25">
      <c r="A167" s="4"/>
      <c r="B167" s="31" t="s">
        <v>638</v>
      </c>
      <c r="C167" s="58">
        <v>1</v>
      </c>
      <c r="D167" s="57">
        <v>40</v>
      </c>
      <c r="E167" s="56">
        <v>400</v>
      </c>
      <c r="F167" s="55">
        <v>412</v>
      </c>
      <c r="G167" s="54" t="s">
        <v>634</v>
      </c>
      <c r="H167" s="36" t="s">
        <v>72</v>
      </c>
      <c r="I167" s="32">
        <v>40</v>
      </c>
      <c r="J167" s="53">
        <v>4</v>
      </c>
      <c r="K167" s="52">
        <v>12</v>
      </c>
      <c r="L167" s="51" t="s">
        <v>634</v>
      </c>
      <c r="M167" s="50">
        <v>122</v>
      </c>
      <c r="N167" s="17">
        <v>20228</v>
      </c>
      <c r="O167" s="16">
        <v>35900</v>
      </c>
      <c r="P167" s="30">
        <v>35.9</v>
      </c>
      <c r="Q167" s="15">
        <v>30100</v>
      </c>
      <c r="R167" s="30">
        <v>70.674999999999997</v>
      </c>
      <c r="S167" s="30">
        <v>0</v>
      </c>
    </row>
    <row r="168" spans="1:19" ht="43.5" customHeight="1" x14ac:dyDescent="0.25">
      <c r="A168" s="4"/>
      <c r="B168" s="31" t="s">
        <v>637</v>
      </c>
      <c r="C168" s="58">
        <v>1</v>
      </c>
      <c r="D168" s="57">
        <v>40</v>
      </c>
      <c r="E168" s="56">
        <v>400</v>
      </c>
      <c r="F168" s="55">
        <v>412</v>
      </c>
      <c r="G168" s="54" t="s">
        <v>634</v>
      </c>
      <c r="H168" s="36" t="s">
        <v>80</v>
      </c>
      <c r="I168" s="32">
        <v>40</v>
      </c>
      <c r="J168" s="53">
        <v>4</v>
      </c>
      <c r="K168" s="52">
        <v>12</v>
      </c>
      <c r="L168" s="51" t="s">
        <v>634</v>
      </c>
      <c r="M168" s="50">
        <v>129</v>
      </c>
      <c r="N168" s="17">
        <v>20228</v>
      </c>
      <c r="O168" s="16">
        <v>512791.12</v>
      </c>
      <c r="P168" s="30">
        <v>512.79111999999998</v>
      </c>
      <c r="Q168" s="15">
        <v>30100</v>
      </c>
      <c r="R168" s="30">
        <v>512.79111999999998</v>
      </c>
      <c r="S168" s="30">
        <v>512.79111999999998</v>
      </c>
    </row>
    <row r="169" spans="1:19" ht="29.25" customHeight="1" x14ac:dyDescent="0.25">
      <c r="A169" s="4"/>
      <c r="B169" s="31" t="s">
        <v>636</v>
      </c>
      <c r="C169" s="58">
        <v>1</v>
      </c>
      <c r="D169" s="57">
        <v>40</v>
      </c>
      <c r="E169" s="56">
        <v>400</v>
      </c>
      <c r="F169" s="55">
        <v>412</v>
      </c>
      <c r="G169" s="54" t="s">
        <v>634</v>
      </c>
      <c r="H169" s="36" t="s">
        <v>70</v>
      </c>
      <c r="I169" s="32">
        <v>40</v>
      </c>
      <c r="J169" s="53">
        <v>4</v>
      </c>
      <c r="K169" s="52">
        <v>12</v>
      </c>
      <c r="L169" s="51" t="s">
        <v>634</v>
      </c>
      <c r="M169" s="50">
        <v>242</v>
      </c>
      <c r="N169" s="17">
        <v>20228</v>
      </c>
      <c r="O169" s="16">
        <v>131000</v>
      </c>
      <c r="P169" s="30">
        <v>131</v>
      </c>
      <c r="Q169" s="15">
        <v>30100</v>
      </c>
      <c r="R169" s="30">
        <v>131</v>
      </c>
      <c r="S169" s="30">
        <v>214.9</v>
      </c>
    </row>
    <row r="170" spans="1:19" ht="29.25" customHeight="1" x14ac:dyDescent="0.25">
      <c r="A170" s="4"/>
      <c r="B170" s="42" t="s">
        <v>635</v>
      </c>
      <c r="C170" s="28">
        <v>1</v>
      </c>
      <c r="D170" s="27">
        <v>40</v>
      </c>
      <c r="E170" s="49">
        <v>400</v>
      </c>
      <c r="F170" s="48">
        <v>412</v>
      </c>
      <c r="G170" s="47" t="s">
        <v>634</v>
      </c>
      <c r="H170" s="41" t="s">
        <v>5</v>
      </c>
      <c r="I170" s="37">
        <v>40</v>
      </c>
      <c r="J170" s="46">
        <v>4</v>
      </c>
      <c r="K170" s="45">
        <v>12</v>
      </c>
      <c r="L170" s="44" t="s">
        <v>634</v>
      </c>
      <c r="M170" s="43">
        <v>244</v>
      </c>
      <c r="N170" s="17">
        <v>20228</v>
      </c>
      <c r="O170" s="16">
        <v>462500</v>
      </c>
      <c r="P170" s="30">
        <v>462.5</v>
      </c>
      <c r="Q170" s="15">
        <v>30100</v>
      </c>
      <c r="R170" s="30">
        <v>427.72500000000002</v>
      </c>
      <c r="S170" s="30">
        <v>414.5</v>
      </c>
    </row>
    <row r="171" spans="1:19" ht="29.25" customHeight="1" x14ac:dyDescent="0.25">
      <c r="A171" s="4"/>
      <c r="B171" s="31" t="s">
        <v>633</v>
      </c>
      <c r="C171" s="150"/>
      <c r="D171" s="150"/>
      <c r="E171" s="150"/>
      <c r="F171" s="150"/>
      <c r="G171" s="151"/>
      <c r="H171" s="36" t="s">
        <v>632</v>
      </c>
      <c r="I171" s="35">
        <v>40</v>
      </c>
      <c r="J171" s="34">
        <v>4</v>
      </c>
      <c r="K171" s="34">
        <v>12</v>
      </c>
      <c r="L171" s="33" t="s">
        <v>630</v>
      </c>
      <c r="M171" s="32" t="s">
        <v>2</v>
      </c>
      <c r="N171" s="17"/>
      <c r="O171" s="31">
        <v>1700000</v>
      </c>
      <c r="P171" s="30">
        <f>P172</f>
        <v>1700</v>
      </c>
      <c r="Q171" s="15"/>
      <c r="R171" s="30">
        <f t="shared" ref="R171:S171" si="54">R172</f>
        <v>3700</v>
      </c>
      <c r="S171" s="30">
        <f t="shared" si="54"/>
        <v>3700</v>
      </c>
    </row>
    <row r="172" spans="1:19" ht="29.25" customHeight="1" x14ac:dyDescent="0.25">
      <c r="A172" s="4"/>
      <c r="B172" s="29" t="s">
        <v>631</v>
      </c>
      <c r="C172" s="28">
        <v>1</v>
      </c>
      <c r="D172" s="27">
        <v>40</v>
      </c>
      <c r="E172" s="26">
        <v>400</v>
      </c>
      <c r="F172" s="25">
        <v>412</v>
      </c>
      <c r="G172" s="24" t="s">
        <v>630</v>
      </c>
      <c r="H172" s="23" t="s">
        <v>5</v>
      </c>
      <c r="I172" s="22">
        <v>40</v>
      </c>
      <c r="J172" s="21">
        <v>4</v>
      </c>
      <c r="K172" s="20">
        <v>12</v>
      </c>
      <c r="L172" s="19" t="s">
        <v>630</v>
      </c>
      <c r="M172" s="18">
        <v>244</v>
      </c>
      <c r="N172" s="17">
        <v>30201</v>
      </c>
      <c r="O172" s="16">
        <v>1700000</v>
      </c>
      <c r="P172" s="30">
        <v>1700</v>
      </c>
      <c r="Q172" s="15">
        <v>30100</v>
      </c>
      <c r="R172" s="30">
        <v>3700</v>
      </c>
      <c r="S172" s="30">
        <v>3700</v>
      </c>
    </row>
    <row r="173" spans="1:19" ht="16.5" customHeight="1" x14ac:dyDescent="0.25">
      <c r="A173" s="4"/>
      <c r="B173" s="42" t="s">
        <v>629</v>
      </c>
      <c r="C173" s="150"/>
      <c r="D173" s="150"/>
      <c r="E173" s="150"/>
      <c r="F173" s="150"/>
      <c r="G173" s="151"/>
      <c r="H173" s="41" t="s">
        <v>448</v>
      </c>
      <c r="I173" s="40">
        <v>40</v>
      </c>
      <c r="J173" s="39">
        <v>6</v>
      </c>
      <c r="K173" s="39" t="s">
        <v>2</v>
      </c>
      <c r="L173" s="38" t="s">
        <v>2</v>
      </c>
      <c r="M173" s="37" t="s">
        <v>2</v>
      </c>
      <c r="N173" s="17"/>
      <c r="O173" s="31">
        <v>400000</v>
      </c>
      <c r="P173" s="30">
        <f>P174</f>
        <v>400</v>
      </c>
      <c r="Q173" s="15"/>
      <c r="R173" s="30">
        <f t="shared" ref="R173:S173" si="55">R174</f>
        <v>400</v>
      </c>
      <c r="S173" s="30">
        <f t="shared" si="55"/>
        <v>400</v>
      </c>
    </row>
    <row r="174" spans="1:19" ht="16.5" customHeight="1" x14ac:dyDescent="0.25">
      <c r="A174" s="4"/>
      <c r="B174" s="42" t="s">
        <v>628</v>
      </c>
      <c r="C174" s="150"/>
      <c r="D174" s="150"/>
      <c r="E174" s="150"/>
      <c r="F174" s="150"/>
      <c r="G174" s="151"/>
      <c r="H174" s="41" t="s">
        <v>446</v>
      </c>
      <c r="I174" s="40">
        <v>40</v>
      </c>
      <c r="J174" s="39">
        <v>6</v>
      </c>
      <c r="K174" s="39">
        <v>5</v>
      </c>
      <c r="L174" s="38" t="s">
        <v>2</v>
      </c>
      <c r="M174" s="37" t="s">
        <v>2</v>
      </c>
      <c r="N174" s="17"/>
      <c r="O174" s="31">
        <v>400000</v>
      </c>
      <c r="P174" s="30">
        <f>P175</f>
        <v>400</v>
      </c>
      <c r="Q174" s="15"/>
      <c r="R174" s="30">
        <f t="shared" ref="R174:S174" si="56">R175</f>
        <v>400</v>
      </c>
      <c r="S174" s="30">
        <f t="shared" si="56"/>
        <v>400</v>
      </c>
    </row>
    <row r="175" spans="1:19" ht="29.25" customHeight="1" x14ac:dyDescent="0.25">
      <c r="A175" s="4"/>
      <c r="B175" s="31" t="s">
        <v>627</v>
      </c>
      <c r="C175" s="150"/>
      <c r="D175" s="150"/>
      <c r="E175" s="150"/>
      <c r="F175" s="150"/>
      <c r="G175" s="151"/>
      <c r="H175" s="36" t="s">
        <v>7</v>
      </c>
      <c r="I175" s="35">
        <v>40</v>
      </c>
      <c r="J175" s="34">
        <v>6</v>
      </c>
      <c r="K175" s="34">
        <v>5</v>
      </c>
      <c r="L175" s="33" t="s">
        <v>443</v>
      </c>
      <c r="M175" s="32" t="s">
        <v>2</v>
      </c>
      <c r="N175" s="17"/>
      <c r="O175" s="31">
        <v>400000</v>
      </c>
      <c r="P175" s="30">
        <f>P176</f>
        <v>400</v>
      </c>
      <c r="Q175" s="15"/>
      <c r="R175" s="30">
        <f t="shared" ref="R175:S175" si="57">R176</f>
        <v>400</v>
      </c>
      <c r="S175" s="30">
        <f t="shared" si="57"/>
        <v>400</v>
      </c>
    </row>
    <row r="176" spans="1:19" ht="29.25" customHeight="1" x14ac:dyDescent="0.25">
      <c r="A176" s="4"/>
      <c r="B176" s="29" t="s">
        <v>626</v>
      </c>
      <c r="C176" s="28">
        <v>1</v>
      </c>
      <c r="D176" s="27">
        <v>40</v>
      </c>
      <c r="E176" s="26">
        <v>600</v>
      </c>
      <c r="F176" s="25">
        <v>605</v>
      </c>
      <c r="G176" s="24" t="s">
        <v>443</v>
      </c>
      <c r="H176" s="23" t="s">
        <v>5</v>
      </c>
      <c r="I176" s="22">
        <v>40</v>
      </c>
      <c r="J176" s="21">
        <v>6</v>
      </c>
      <c r="K176" s="20">
        <v>5</v>
      </c>
      <c r="L176" s="19" t="s">
        <v>443</v>
      </c>
      <c r="M176" s="18">
        <v>244</v>
      </c>
      <c r="N176" s="17">
        <v>30201</v>
      </c>
      <c r="O176" s="16">
        <v>400000</v>
      </c>
      <c r="P176" s="30">
        <v>400</v>
      </c>
      <c r="Q176" s="15">
        <v>30100</v>
      </c>
      <c r="R176" s="30">
        <v>400</v>
      </c>
      <c r="S176" s="30">
        <v>400</v>
      </c>
    </row>
    <row r="177" spans="1:19" ht="16.5" customHeight="1" x14ac:dyDescent="0.25">
      <c r="A177" s="4"/>
      <c r="B177" s="42" t="s">
        <v>625</v>
      </c>
      <c r="C177" s="150"/>
      <c r="D177" s="150"/>
      <c r="E177" s="150"/>
      <c r="F177" s="150"/>
      <c r="G177" s="151"/>
      <c r="H177" s="41" t="s">
        <v>233</v>
      </c>
      <c r="I177" s="40">
        <v>40</v>
      </c>
      <c r="J177" s="39">
        <v>8</v>
      </c>
      <c r="K177" s="39" t="s">
        <v>2</v>
      </c>
      <c r="L177" s="38" t="s">
        <v>2</v>
      </c>
      <c r="M177" s="37" t="s">
        <v>2</v>
      </c>
      <c r="N177" s="17"/>
      <c r="O177" s="31">
        <v>3000000</v>
      </c>
      <c r="P177" s="30">
        <f>P178</f>
        <v>3000</v>
      </c>
      <c r="Q177" s="15"/>
      <c r="R177" s="30">
        <f t="shared" ref="R177:S177" si="58">R178</f>
        <v>7258.14</v>
      </c>
      <c r="S177" s="30">
        <f t="shared" si="58"/>
        <v>8754.14</v>
      </c>
    </row>
    <row r="178" spans="1:19" ht="16.5" customHeight="1" x14ac:dyDescent="0.25">
      <c r="A178" s="4"/>
      <c r="B178" s="42" t="s">
        <v>624</v>
      </c>
      <c r="C178" s="150"/>
      <c r="D178" s="150"/>
      <c r="E178" s="150"/>
      <c r="F178" s="150"/>
      <c r="G178" s="151"/>
      <c r="H178" s="41" t="s">
        <v>201</v>
      </c>
      <c r="I178" s="40">
        <v>40</v>
      </c>
      <c r="J178" s="39">
        <v>8</v>
      </c>
      <c r="K178" s="39">
        <v>4</v>
      </c>
      <c r="L178" s="38" t="s">
        <v>2</v>
      </c>
      <c r="M178" s="37" t="s">
        <v>2</v>
      </c>
      <c r="N178" s="17"/>
      <c r="O178" s="31">
        <v>3000000</v>
      </c>
      <c r="P178" s="30">
        <f>P179</f>
        <v>3000</v>
      </c>
      <c r="Q178" s="15"/>
      <c r="R178" s="30">
        <f t="shared" ref="R178:S178" si="59">R179</f>
        <v>7258.14</v>
      </c>
      <c r="S178" s="30">
        <f t="shared" si="59"/>
        <v>8754.14</v>
      </c>
    </row>
    <row r="179" spans="1:19" ht="29.25" customHeight="1" x14ac:dyDescent="0.25">
      <c r="A179" s="4"/>
      <c r="B179" s="31" t="s">
        <v>623</v>
      </c>
      <c r="C179" s="150"/>
      <c r="D179" s="150"/>
      <c r="E179" s="150"/>
      <c r="F179" s="150"/>
      <c r="G179" s="151"/>
      <c r="H179" s="36" t="s">
        <v>7</v>
      </c>
      <c r="I179" s="35">
        <v>40</v>
      </c>
      <c r="J179" s="34">
        <v>8</v>
      </c>
      <c r="K179" s="34">
        <v>4</v>
      </c>
      <c r="L179" s="33" t="s">
        <v>203</v>
      </c>
      <c r="M179" s="32" t="s">
        <v>2</v>
      </c>
      <c r="N179" s="17"/>
      <c r="O179" s="31">
        <v>3000000</v>
      </c>
      <c r="P179" s="30">
        <f>P180</f>
        <v>3000</v>
      </c>
      <c r="Q179" s="15"/>
      <c r="R179" s="30">
        <f t="shared" ref="R179:S179" si="60">R180</f>
        <v>7258.14</v>
      </c>
      <c r="S179" s="30">
        <f t="shared" si="60"/>
        <v>8754.14</v>
      </c>
    </row>
    <row r="180" spans="1:19" ht="29.25" customHeight="1" x14ac:dyDescent="0.25">
      <c r="A180" s="4"/>
      <c r="B180" s="29" t="s">
        <v>622</v>
      </c>
      <c r="C180" s="28">
        <v>1</v>
      </c>
      <c r="D180" s="27">
        <v>40</v>
      </c>
      <c r="E180" s="26">
        <v>800</v>
      </c>
      <c r="F180" s="25">
        <v>804</v>
      </c>
      <c r="G180" s="24" t="s">
        <v>203</v>
      </c>
      <c r="H180" s="23" t="s">
        <v>5</v>
      </c>
      <c r="I180" s="22">
        <v>40</v>
      </c>
      <c r="J180" s="21">
        <v>8</v>
      </c>
      <c r="K180" s="20">
        <v>4</v>
      </c>
      <c r="L180" s="19" t="s">
        <v>203</v>
      </c>
      <c r="M180" s="18">
        <v>244</v>
      </c>
      <c r="N180" s="17">
        <v>30201</v>
      </c>
      <c r="O180" s="16">
        <v>3000000</v>
      </c>
      <c r="P180" s="30">
        <v>3000</v>
      </c>
      <c r="Q180" s="15">
        <v>30100</v>
      </c>
      <c r="R180" s="30">
        <v>7258.14</v>
      </c>
      <c r="S180" s="30">
        <v>8754.14</v>
      </c>
    </row>
    <row r="181" spans="1:19" ht="16.5" customHeight="1" x14ac:dyDescent="0.25">
      <c r="A181" s="4"/>
      <c r="B181" s="42" t="s">
        <v>621</v>
      </c>
      <c r="C181" s="150"/>
      <c r="D181" s="150"/>
      <c r="E181" s="150"/>
      <c r="F181" s="150"/>
      <c r="G181" s="151"/>
      <c r="H181" s="41" t="s">
        <v>278</v>
      </c>
      <c r="I181" s="40">
        <v>40</v>
      </c>
      <c r="J181" s="39">
        <v>10</v>
      </c>
      <c r="K181" s="39" t="s">
        <v>2</v>
      </c>
      <c r="L181" s="38" t="s">
        <v>2</v>
      </c>
      <c r="M181" s="37" t="s">
        <v>2</v>
      </c>
      <c r="N181" s="17"/>
      <c r="O181" s="31">
        <v>57247500</v>
      </c>
      <c r="P181" s="30">
        <v>57247.5</v>
      </c>
      <c r="Q181" s="15"/>
      <c r="R181" s="30">
        <v>61490.400000000001</v>
      </c>
      <c r="S181" s="30">
        <v>58711.6</v>
      </c>
    </row>
    <row r="182" spans="1:19" ht="16.5" customHeight="1" x14ac:dyDescent="0.25">
      <c r="A182" s="4"/>
      <c r="B182" s="42" t="s">
        <v>620</v>
      </c>
      <c r="C182" s="150"/>
      <c r="D182" s="150"/>
      <c r="E182" s="150"/>
      <c r="F182" s="150"/>
      <c r="G182" s="151"/>
      <c r="H182" s="41" t="s">
        <v>619</v>
      </c>
      <c r="I182" s="40">
        <v>40</v>
      </c>
      <c r="J182" s="39">
        <v>10</v>
      </c>
      <c r="K182" s="39">
        <v>1</v>
      </c>
      <c r="L182" s="38" t="s">
        <v>2</v>
      </c>
      <c r="M182" s="37" t="s">
        <v>2</v>
      </c>
      <c r="N182" s="17"/>
      <c r="O182" s="31">
        <v>11637000</v>
      </c>
      <c r="P182" s="30">
        <f>P183</f>
        <v>11637</v>
      </c>
      <c r="Q182" s="15"/>
      <c r="R182" s="30">
        <f t="shared" ref="R182:S182" si="61">R183</f>
        <v>11637</v>
      </c>
      <c r="S182" s="30">
        <f t="shared" si="61"/>
        <v>11637</v>
      </c>
    </row>
    <row r="183" spans="1:19" ht="29.25" customHeight="1" x14ac:dyDescent="0.25">
      <c r="A183" s="4"/>
      <c r="B183" s="31" t="s">
        <v>618</v>
      </c>
      <c r="C183" s="150"/>
      <c r="D183" s="150"/>
      <c r="E183" s="150"/>
      <c r="F183" s="150"/>
      <c r="G183" s="151"/>
      <c r="H183" s="36" t="s">
        <v>617</v>
      </c>
      <c r="I183" s="35">
        <v>40</v>
      </c>
      <c r="J183" s="34">
        <v>10</v>
      </c>
      <c r="K183" s="34">
        <v>1</v>
      </c>
      <c r="L183" s="33" t="s">
        <v>614</v>
      </c>
      <c r="M183" s="32" t="s">
        <v>2</v>
      </c>
      <c r="N183" s="17"/>
      <c r="O183" s="31">
        <v>11637000</v>
      </c>
      <c r="P183" s="30">
        <f>P184</f>
        <v>11637</v>
      </c>
      <c r="Q183" s="15"/>
      <c r="R183" s="30">
        <f t="shared" ref="R183:S183" si="62">R184</f>
        <v>11637</v>
      </c>
      <c r="S183" s="30">
        <f t="shared" si="62"/>
        <v>11637</v>
      </c>
    </row>
    <row r="184" spans="1:19" ht="29.25" customHeight="1" x14ac:dyDescent="0.25">
      <c r="A184" s="4"/>
      <c r="B184" s="29" t="s">
        <v>616</v>
      </c>
      <c r="C184" s="28">
        <v>1</v>
      </c>
      <c r="D184" s="27">
        <v>40</v>
      </c>
      <c r="E184" s="26">
        <v>1000</v>
      </c>
      <c r="F184" s="25">
        <v>1001</v>
      </c>
      <c r="G184" s="24" t="s">
        <v>614</v>
      </c>
      <c r="H184" s="23" t="s">
        <v>615</v>
      </c>
      <c r="I184" s="22">
        <v>40</v>
      </c>
      <c r="J184" s="21">
        <v>10</v>
      </c>
      <c r="K184" s="20">
        <v>1</v>
      </c>
      <c r="L184" s="19" t="s">
        <v>614</v>
      </c>
      <c r="M184" s="18">
        <v>312</v>
      </c>
      <c r="N184" s="17">
        <v>30201</v>
      </c>
      <c r="O184" s="16">
        <v>11637000</v>
      </c>
      <c r="P184" s="30">
        <v>11637</v>
      </c>
      <c r="Q184" s="15">
        <v>30100</v>
      </c>
      <c r="R184" s="30">
        <v>11637</v>
      </c>
      <c r="S184" s="30">
        <v>11637</v>
      </c>
    </row>
    <row r="185" spans="1:19" ht="16.5" customHeight="1" x14ac:dyDescent="0.25">
      <c r="A185" s="4"/>
      <c r="B185" s="42" t="s">
        <v>613</v>
      </c>
      <c r="C185" s="150"/>
      <c r="D185" s="150"/>
      <c r="E185" s="150"/>
      <c r="F185" s="150"/>
      <c r="G185" s="151"/>
      <c r="H185" s="41" t="s">
        <v>276</v>
      </c>
      <c r="I185" s="40">
        <v>40</v>
      </c>
      <c r="J185" s="39">
        <v>10</v>
      </c>
      <c r="K185" s="39">
        <v>4</v>
      </c>
      <c r="L185" s="38" t="s">
        <v>2</v>
      </c>
      <c r="M185" s="37" t="s">
        <v>2</v>
      </c>
      <c r="N185" s="17"/>
      <c r="O185" s="31">
        <v>30898300</v>
      </c>
      <c r="P185" s="30">
        <f>P186+P188</f>
        <v>30898.3</v>
      </c>
      <c r="Q185" s="15"/>
      <c r="R185" s="30">
        <f t="shared" ref="R185:S185" si="63">R186+R188</f>
        <v>350401.2</v>
      </c>
      <c r="S185" s="30">
        <f t="shared" si="63"/>
        <v>33407</v>
      </c>
    </row>
    <row r="186" spans="1:19" ht="72.75" customHeight="1" x14ac:dyDescent="0.25">
      <c r="A186" s="4"/>
      <c r="B186" s="31" t="s">
        <v>612</v>
      </c>
      <c r="C186" s="150"/>
      <c r="D186" s="150"/>
      <c r="E186" s="150"/>
      <c r="F186" s="150"/>
      <c r="G186" s="151"/>
      <c r="H186" s="36" t="s">
        <v>611</v>
      </c>
      <c r="I186" s="35">
        <v>40</v>
      </c>
      <c r="J186" s="34">
        <v>10</v>
      </c>
      <c r="K186" s="34">
        <v>4</v>
      </c>
      <c r="L186" s="33" t="s">
        <v>609</v>
      </c>
      <c r="M186" s="32" t="s">
        <v>2</v>
      </c>
      <c r="N186" s="17"/>
      <c r="O186" s="31">
        <v>30782100</v>
      </c>
      <c r="P186" s="30">
        <f>P187</f>
        <v>30782.1</v>
      </c>
      <c r="Q186" s="15"/>
      <c r="R186" s="30">
        <f t="shared" ref="R186:S186" si="64">R187</f>
        <v>350285</v>
      </c>
      <c r="S186" s="30">
        <f t="shared" si="64"/>
        <v>33308.300000000003</v>
      </c>
    </row>
    <row r="187" spans="1:19" ht="43.5" customHeight="1" x14ac:dyDescent="0.25">
      <c r="A187" s="4"/>
      <c r="B187" s="29" t="s">
        <v>610</v>
      </c>
      <c r="C187" s="28">
        <v>1</v>
      </c>
      <c r="D187" s="27">
        <v>40</v>
      </c>
      <c r="E187" s="26">
        <v>1000</v>
      </c>
      <c r="F187" s="25">
        <v>1004</v>
      </c>
      <c r="G187" s="24" t="s">
        <v>609</v>
      </c>
      <c r="H187" s="23" t="s">
        <v>5</v>
      </c>
      <c r="I187" s="22">
        <v>40</v>
      </c>
      <c r="J187" s="21">
        <v>10</v>
      </c>
      <c r="K187" s="20">
        <v>4</v>
      </c>
      <c r="L187" s="19" t="s">
        <v>609</v>
      </c>
      <c r="M187" s="18">
        <v>244</v>
      </c>
      <c r="N187" s="17">
        <v>20208</v>
      </c>
      <c r="O187" s="16">
        <v>30782100</v>
      </c>
      <c r="P187" s="30">
        <v>30782.1</v>
      </c>
      <c r="Q187" s="15">
        <v>30100</v>
      </c>
      <c r="R187" s="30">
        <v>350285</v>
      </c>
      <c r="S187" s="30">
        <v>33308.300000000003</v>
      </c>
    </row>
    <row r="188" spans="1:19" ht="73.5" customHeight="1" x14ac:dyDescent="0.25">
      <c r="A188" s="4"/>
      <c r="B188" s="31" t="s">
        <v>608</v>
      </c>
      <c r="C188" s="150"/>
      <c r="D188" s="150"/>
      <c r="E188" s="150"/>
      <c r="F188" s="150"/>
      <c r="G188" s="151"/>
      <c r="H188" s="36" t="s">
        <v>607</v>
      </c>
      <c r="I188" s="35">
        <v>40</v>
      </c>
      <c r="J188" s="34">
        <v>10</v>
      </c>
      <c r="K188" s="34">
        <v>4</v>
      </c>
      <c r="L188" s="33" t="s">
        <v>605</v>
      </c>
      <c r="M188" s="32" t="s">
        <v>2</v>
      </c>
      <c r="N188" s="17"/>
      <c r="O188" s="31">
        <v>116200</v>
      </c>
      <c r="P188" s="30">
        <f>P189</f>
        <v>116.2</v>
      </c>
      <c r="Q188" s="15"/>
      <c r="R188" s="30">
        <f t="shared" ref="R188:S188" si="65">R189</f>
        <v>116.2</v>
      </c>
      <c r="S188" s="30">
        <f t="shared" si="65"/>
        <v>98.7</v>
      </c>
    </row>
    <row r="189" spans="1:19" ht="29.25" customHeight="1" x14ac:dyDescent="0.25">
      <c r="A189" s="4"/>
      <c r="B189" s="29" t="s">
        <v>606</v>
      </c>
      <c r="C189" s="28">
        <v>1</v>
      </c>
      <c r="D189" s="27">
        <v>40</v>
      </c>
      <c r="E189" s="26">
        <v>1000</v>
      </c>
      <c r="F189" s="25">
        <v>1004</v>
      </c>
      <c r="G189" s="24" t="s">
        <v>605</v>
      </c>
      <c r="H189" s="23" t="s">
        <v>473</v>
      </c>
      <c r="I189" s="22">
        <v>40</v>
      </c>
      <c r="J189" s="21">
        <v>10</v>
      </c>
      <c r="K189" s="20">
        <v>4</v>
      </c>
      <c r="L189" s="19" t="s">
        <v>605</v>
      </c>
      <c r="M189" s="18">
        <v>323</v>
      </c>
      <c r="N189" s="17">
        <v>20231</v>
      </c>
      <c r="O189" s="16">
        <v>116200</v>
      </c>
      <c r="P189" s="30">
        <v>116.2</v>
      </c>
      <c r="Q189" s="15">
        <v>30100</v>
      </c>
      <c r="R189" s="30">
        <v>116.2</v>
      </c>
      <c r="S189" s="30">
        <v>98.7</v>
      </c>
    </row>
    <row r="190" spans="1:19" ht="16.5" customHeight="1" x14ac:dyDescent="0.25">
      <c r="A190" s="4"/>
      <c r="B190" s="42" t="s">
        <v>604</v>
      </c>
      <c r="C190" s="150"/>
      <c r="D190" s="150"/>
      <c r="E190" s="150"/>
      <c r="F190" s="150"/>
      <c r="G190" s="151"/>
      <c r="H190" s="41" t="s">
        <v>603</v>
      </c>
      <c r="I190" s="40">
        <v>40</v>
      </c>
      <c r="J190" s="39">
        <v>10</v>
      </c>
      <c r="K190" s="39">
        <v>6</v>
      </c>
      <c r="L190" s="38" t="s">
        <v>2</v>
      </c>
      <c r="M190" s="37" t="s">
        <v>2</v>
      </c>
      <c r="N190" s="17"/>
      <c r="O190" s="31">
        <v>14712200</v>
      </c>
      <c r="P190" s="30">
        <f>P191</f>
        <v>14712.2</v>
      </c>
      <c r="Q190" s="15"/>
      <c r="R190" s="30">
        <f t="shared" ref="R190:S190" si="66">R191</f>
        <v>14712.2</v>
      </c>
      <c r="S190" s="30">
        <f t="shared" si="66"/>
        <v>13667.600000000002</v>
      </c>
    </row>
    <row r="191" spans="1:19" ht="29.25" customHeight="1" x14ac:dyDescent="0.25">
      <c r="A191" s="4"/>
      <c r="B191" s="31" t="s">
        <v>602</v>
      </c>
      <c r="C191" s="150"/>
      <c r="D191" s="150"/>
      <c r="E191" s="150"/>
      <c r="F191" s="150"/>
      <c r="G191" s="151"/>
      <c r="H191" s="36" t="s">
        <v>601</v>
      </c>
      <c r="I191" s="35">
        <v>40</v>
      </c>
      <c r="J191" s="34">
        <v>10</v>
      </c>
      <c r="K191" s="34">
        <v>6</v>
      </c>
      <c r="L191" s="33" t="s">
        <v>594</v>
      </c>
      <c r="M191" s="32" t="s">
        <v>2</v>
      </c>
      <c r="N191" s="17"/>
      <c r="O191" s="31">
        <v>14712200</v>
      </c>
      <c r="P191" s="30">
        <f>P192+P193+P194+P195+P196+P197</f>
        <v>14712.2</v>
      </c>
      <c r="Q191" s="15"/>
      <c r="R191" s="30">
        <f t="shared" ref="R191:S191" si="67">R192+R193+R194+R195+R196+R197</f>
        <v>14712.2</v>
      </c>
      <c r="S191" s="30">
        <f t="shared" si="67"/>
        <v>13667.600000000002</v>
      </c>
    </row>
    <row r="192" spans="1:19" ht="29.25" customHeight="1" x14ac:dyDescent="0.25">
      <c r="A192" s="4"/>
      <c r="B192" s="68" t="s">
        <v>600</v>
      </c>
      <c r="C192" s="58">
        <v>1</v>
      </c>
      <c r="D192" s="57">
        <v>40</v>
      </c>
      <c r="E192" s="67">
        <v>1000</v>
      </c>
      <c r="F192" s="66">
        <v>1006</v>
      </c>
      <c r="G192" s="65" t="s">
        <v>594</v>
      </c>
      <c r="H192" s="64" t="s">
        <v>83</v>
      </c>
      <c r="I192" s="63">
        <v>40</v>
      </c>
      <c r="J192" s="62">
        <v>10</v>
      </c>
      <c r="K192" s="61">
        <v>6</v>
      </c>
      <c r="L192" s="60" t="s">
        <v>594</v>
      </c>
      <c r="M192" s="59">
        <v>121</v>
      </c>
      <c r="N192" s="17">
        <v>20209</v>
      </c>
      <c r="O192" s="16">
        <v>9683714.9199999999</v>
      </c>
      <c r="P192" s="30">
        <v>9683.7149200000003</v>
      </c>
      <c r="Q192" s="15">
        <v>30100</v>
      </c>
      <c r="R192" s="30">
        <v>9683.7149200000003</v>
      </c>
      <c r="S192" s="30">
        <v>9001.7322000000004</v>
      </c>
    </row>
    <row r="193" spans="1:19" ht="29.25" customHeight="1" x14ac:dyDescent="0.25">
      <c r="A193" s="4"/>
      <c r="B193" s="31" t="s">
        <v>599</v>
      </c>
      <c r="C193" s="58">
        <v>1</v>
      </c>
      <c r="D193" s="57">
        <v>40</v>
      </c>
      <c r="E193" s="56">
        <v>1000</v>
      </c>
      <c r="F193" s="55">
        <v>1006</v>
      </c>
      <c r="G193" s="54" t="s">
        <v>594</v>
      </c>
      <c r="H193" s="36" t="s">
        <v>72</v>
      </c>
      <c r="I193" s="32">
        <v>40</v>
      </c>
      <c r="J193" s="53">
        <v>10</v>
      </c>
      <c r="K193" s="52">
        <v>6</v>
      </c>
      <c r="L193" s="51" t="s">
        <v>594</v>
      </c>
      <c r="M193" s="50">
        <v>122</v>
      </c>
      <c r="N193" s="17">
        <v>20209</v>
      </c>
      <c r="O193" s="16">
        <v>184000</v>
      </c>
      <c r="P193" s="30">
        <v>184</v>
      </c>
      <c r="Q193" s="15">
        <v>30100</v>
      </c>
      <c r="R193" s="30">
        <v>184</v>
      </c>
      <c r="S193" s="30">
        <v>174</v>
      </c>
    </row>
    <row r="194" spans="1:19" ht="54" customHeight="1" x14ac:dyDescent="0.25">
      <c r="A194" s="4"/>
      <c r="B194" s="31" t="s">
        <v>598</v>
      </c>
      <c r="C194" s="58">
        <v>1</v>
      </c>
      <c r="D194" s="57">
        <v>40</v>
      </c>
      <c r="E194" s="56">
        <v>1000</v>
      </c>
      <c r="F194" s="55">
        <v>1006</v>
      </c>
      <c r="G194" s="54" t="s">
        <v>594</v>
      </c>
      <c r="H194" s="36" t="s">
        <v>80</v>
      </c>
      <c r="I194" s="32">
        <v>40</v>
      </c>
      <c r="J194" s="53">
        <v>10</v>
      </c>
      <c r="K194" s="52">
        <v>6</v>
      </c>
      <c r="L194" s="51" t="s">
        <v>594</v>
      </c>
      <c r="M194" s="50">
        <v>129</v>
      </c>
      <c r="N194" s="17">
        <v>20209</v>
      </c>
      <c r="O194" s="16">
        <v>2906685.08</v>
      </c>
      <c r="P194" s="30">
        <v>2906.6850800000002</v>
      </c>
      <c r="Q194" s="15">
        <v>30100</v>
      </c>
      <c r="R194" s="30">
        <v>2906.6850800000002</v>
      </c>
      <c r="S194" s="30">
        <v>2694.6678000000002</v>
      </c>
    </row>
    <row r="195" spans="1:19" ht="29.25" customHeight="1" x14ac:dyDescent="0.25">
      <c r="A195" s="4"/>
      <c r="B195" s="31" t="s">
        <v>597</v>
      </c>
      <c r="C195" s="58">
        <v>1</v>
      </c>
      <c r="D195" s="57">
        <v>40</v>
      </c>
      <c r="E195" s="56">
        <v>1000</v>
      </c>
      <c r="F195" s="55">
        <v>1006</v>
      </c>
      <c r="G195" s="54" t="s">
        <v>594</v>
      </c>
      <c r="H195" s="36" t="s">
        <v>70</v>
      </c>
      <c r="I195" s="32">
        <v>40</v>
      </c>
      <c r="J195" s="53">
        <v>10</v>
      </c>
      <c r="K195" s="52">
        <v>6</v>
      </c>
      <c r="L195" s="51" t="s">
        <v>594</v>
      </c>
      <c r="M195" s="50">
        <v>242</v>
      </c>
      <c r="N195" s="17">
        <v>20209</v>
      </c>
      <c r="O195" s="16">
        <v>323000</v>
      </c>
      <c r="P195" s="30">
        <v>323</v>
      </c>
      <c r="Q195" s="15">
        <v>30100</v>
      </c>
      <c r="R195" s="30">
        <v>323</v>
      </c>
      <c r="S195" s="30">
        <v>298.68545999999998</v>
      </c>
    </row>
    <row r="196" spans="1:19" ht="29.25" customHeight="1" x14ac:dyDescent="0.25">
      <c r="A196" s="4"/>
      <c r="B196" s="31" t="s">
        <v>596</v>
      </c>
      <c r="C196" s="58">
        <v>1</v>
      </c>
      <c r="D196" s="57">
        <v>40</v>
      </c>
      <c r="E196" s="56">
        <v>1000</v>
      </c>
      <c r="F196" s="55">
        <v>1006</v>
      </c>
      <c r="G196" s="54" t="s">
        <v>594</v>
      </c>
      <c r="H196" s="36" t="s">
        <v>5</v>
      </c>
      <c r="I196" s="32">
        <v>40</v>
      </c>
      <c r="J196" s="53">
        <v>10</v>
      </c>
      <c r="K196" s="52">
        <v>6</v>
      </c>
      <c r="L196" s="51" t="s">
        <v>594</v>
      </c>
      <c r="M196" s="50">
        <v>244</v>
      </c>
      <c r="N196" s="17">
        <v>20209</v>
      </c>
      <c r="O196" s="16">
        <v>1552800</v>
      </c>
      <c r="P196" s="30">
        <v>1552.8000000000002</v>
      </c>
      <c r="Q196" s="15">
        <v>30100</v>
      </c>
      <c r="R196" s="30">
        <v>1552.8</v>
      </c>
      <c r="S196" s="30">
        <v>1436.5145399999999</v>
      </c>
    </row>
    <row r="197" spans="1:19" ht="29.25" customHeight="1" x14ac:dyDescent="0.25">
      <c r="A197" s="4"/>
      <c r="B197" s="42" t="s">
        <v>595</v>
      </c>
      <c r="C197" s="28">
        <v>1</v>
      </c>
      <c r="D197" s="27">
        <v>40</v>
      </c>
      <c r="E197" s="49">
        <v>1000</v>
      </c>
      <c r="F197" s="48">
        <v>1006</v>
      </c>
      <c r="G197" s="47" t="s">
        <v>594</v>
      </c>
      <c r="H197" s="41" t="s">
        <v>88</v>
      </c>
      <c r="I197" s="37">
        <v>40</v>
      </c>
      <c r="J197" s="46">
        <v>10</v>
      </c>
      <c r="K197" s="45">
        <v>6</v>
      </c>
      <c r="L197" s="44" t="s">
        <v>594</v>
      </c>
      <c r="M197" s="43">
        <v>852</v>
      </c>
      <c r="N197" s="17">
        <v>20209</v>
      </c>
      <c r="O197" s="16">
        <v>62000</v>
      </c>
      <c r="P197" s="30">
        <v>62</v>
      </c>
      <c r="Q197" s="15">
        <v>30100</v>
      </c>
      <c r="R197" s="30">
        <v>62</v>
      </c>
      <c r="S197" s="30">
        <v>62</v>
      </c>
    </row>
    <row r="198" spans="1:19" ht="16.5" customHeight="1" x14ac:dyDescent="0.25">
      <c r="A198" s="4"/>
      <c r="B198" s="14" t="s">
        <v>593</v>
      </c>
      <c r="C198" s="154"/>
      <c r="D198" s="154"/>
      <c r="E198" s="154"/>
      <c r="F198" s="154"/>
      <c r="G198" s="155"/>
      <c r="H198" s="13" t="s">
        <v>592</v>
      </c>
      <c r="I198" s="12">
        <v>50</v>
      </c>
      <c r="J198" s="11" t="s">
        <v>2</v>
      </c>
      <c r="K198" s="11" t="s">
        <v>2</v>
      </c>
      <c r="L198" s="10" t="s">
        <v>2</v>
      </c>
      <c r="M198" s="9" t="s">
        <v>2</v>
      </c>
      <c r="N198" s="8"/>
      <c r="O198" s="7">
        <v>427297797</v>
      </c>
      <c r="P198" s="6">
        <f>P199+P213+P217+P223+P227</f>
        <v>427297.79700000002</v>
      </c>
      <c r="Q198" s="5"/>
      <c r="R198" s="6">
        <f t="shared" ref="R198:S198" si="68">R199+R213+R217+R223+R227</f>
        <v>449564.05</v>
      </c>
      <c r="S198" s="6">
        <f t="shared" si="68"/>
        <v>474702.174</v>
      </c>
    </row>
    <row r="199" spans="1:19" ht="16.5" customHeight="1" x14ac:dyDescent="0.25">
      <c r="A199" s="4"/>
      <c r="B199" s="42" t="s">
        <v>591</v>
      </c>
      <c r="C199" s="150"/>
      <c r="D199" s="150"/>
      <c r="E199" s="150"/>
      <c r="F199" s="150"/>
      <c r="G199" s="151"/>
      <c r="H199" s="41" t="s">
        <v>468</v>
      </c>
      <c r="I199" s="40">
        <v>50</v>
      </c>
      <c r="J199" s="39">
        <v>1</v>
      </c>
      <c r="K199" s="39" t="s">
        <v>2</v>
      </c>
      <c r="L199" s="38" t="s">
        <v>2</v>
      </c>
      <c r="M199" s="37" t="s">
        <v>2</v>
      </c>
      <c r="N199" s="17"/>
      <c r="O199" s="31">
        <v>47691947</v>
      </c>
      <c r="P199" s="30">
        <f>P200+P207+P212</f>
        <v>47691.947</v>
      </c>
      <c r="Q199" s="15"/>
      <c r="R199" s="30">
        <v>79684.899999999994</v>
      </c>
      <c r="S199" s="30">
        <v>113684.9</v>
      </c>
    </row>
    <row r="200" spans="1:19" ht="29.25" customHeight="1" x14ac:dyDescent="0.25">
      <c r="A200" s="4"/>
      <c r="B200" s="42" t="s">
        <v>590</v>
      </c>
      <c r="C200" s="150"/>
      <c r="D200" s="150"/>
      <c r="E200" s="150"/>
      <c r="F200" s="150"/>
      <c r="G200" s="151"/>
      <c r="H200" s="41" t="s">
        <v>589</v>
      </c>
      <c r="I200" s="40">
        <v>50</v>
      </c>
      <c r="J200" s="39">
        <v>1</v>
      </c>
      <c r="K200" s="39">
        <v>6</v>
      </c>
      <c r="L200" s="38" t="s">
        <v>2</v>
      </c>
      <c r="M200" s="37" t="s">
        <v>2</v>
      </c>
      <c r="N200" s="17"/>
      <c r="O200" s="31">
        <v>39107410.490000002</v>
      </c>
      <c r="P200" s="30">
        <f>P201+P205</f>
        <v>39107.410490000002</v>
      </c>
      <c r="Q200" s="15"/>
      <c r="R200" s="30">
        <f t="shared" ref="R200:S200" si="69">R201+R205</f>
        <v>38580.961840000004</v>
      </c>
      <c r="S200" s="30">
        <f t="shared" si="69"/>
        <v>38580.961840000004</v>
      </c>
    </row>
    <row r="201" spans="1:19" ht="29.25" customHeight="1" x14ac:dyDescent="0.25">
      <c r="A201" s="4"/>
      <c r="B201" s="31" t="s">
        <v>588</v>
      </c>
      <c r="C201" s="150"/>
      <c r="D201" s="150"/>
      <c r="E201" s="150"/>
      <c r="F201" s="150"/>
      <c r="G201" s="151"/>
      <c r="H201" s="36" t="s">
        <v>85</v>
      </c>
      <c r="I201" s="35">
        <v>50</v>
      </c>
      <c r="J201" s="34">
        <v>1</v>
      </c>
      <c r="K201" s="34">
        <v>6</v>
      </c>
      <c r="L201" s="33" t="s">
        <v>584</v>
      </c>
      <c r="M201" s="32" t="s">
        <v>2</v>
      </c>
      <c r="N201" s="17"/>
      <c r="O201" s="31">
        <v>38998510.490000002</v>
      </c>
      <c r="P201" s="30">
        <f>P202+P203+P204</f>
        <v>38998.510490000001</v>
      </c>
      <c r="Q201" s="15"/>
      <c r="R201" s="30">
        <f t="shared" ref="R201:S201" si="70">R202+R203+R204</f>
        <v>38472.061840000002</v>
      </c>
      <c r="S201" s="30">
        <f t="shared" si="70"/>
        <v>38472.061840000002</v>
      </c>
    </row>
    <row r="202" spans="1:19" ht="29.25" customHeight="1" x14ac:dyDescent="0.25">
      <c r="A202" s="4"/>
      <c r="B202" s="68" t="s">
        <v>587</v>
      </c>
      <c r="C202" s="58">
        <v>1</v>
      </c>
      <c r="D202" s="57">
        <v>50</v>
      </c>
      <c r="E202" s="67">
        <v>100</v>
      </c>
      <c r="F202" s="66">
        <v>106</v>
      </c>
      <c r="G202" s="65" t="s">
        <v>584</v>
      </c>
      <c r="H202" s="64" t="s">
        <v>83</v>
      </c>
      <c r="I202" s="63">
        <v>50</v>
      </c>
      <c r="J202" s="62">
        <v>1</v>
      </c>
      <c r="K202" s="61">
        <v>6</v>
      </c>
      <c r="L202" s="60" t="s">
        <v>584</v>
      </c>
      <c r="M202" s="59">
        <v>121</v>
      </c>
      <c r="N202" s="17">
        <v>30201</v>
      </c>
      <c r="O202" s="16">
        <v>30894019.920000002</v>
      </c>
      <c r="P202" s="30">
        <v>30894.019919999999</v>
      </c>
      <c r="Q202" s="15">
        <v>30100</v>
      </c>
      <c r="R202" s="30">
        <v>30367.57127</v>
      </c>
      <c r="S202" s="30">
        <v>30367.57127</v>
      </c>
    </row>
    <row r="203" spans="1:19" ht="29.25" customHeight="1" x14ac:dyDescent="0.25">
      <c r="A203" s="4"/>
      <c r="B203" s="31" t="s">
        <v>586</v>
      </c>
      <c r="C203" s="58">
        <v>1</v>
      </c>
      <c r="D203" s="57">
        <v>50</v>
      </c>
      <c r="E203" s="56">
        <v>100</v>
      </c>
      <c r="F203" s="55">
        <v>106</v>
      </c>
      <c r="G203" s="54" t="s">
        <v>584</v>
      </c>
      <c r="H203" s="36" t="s">
        <v>72</v>
      </c>
      <c r="I203" s="32">
        <v>50</v>
      </c>
      <c r="J203" s="53">
        <v>1</v>
      </c>
      <c r="K203" s="52">
        <v>6</v>
      </c>
      <c r="L203" s="51" t="s">
        <v>584</v>
      </c>
      <c r="M203" s="50">
        <v>122</v>
      </c>
      <c r="N203" s="17">
        <v>30201</v>
      </c>
      <c r="O203" s="16">
        <v>585000</v>
      </c>
      <c r="P203" s="30">
        <v>585</v>
      </c>
      <c r="Q203" s="15">
        <v>30100</v>
      </c>
      <c r="R203" s="30">
        <v>585</v>
      </c>
      <c r="S203" s="30">
        <v>585</v>
      </c>
    </row>
    <row r="204" spans="1:19" ht="54.75" customHeight="1" x14ac:dyDescent="0.25">
      <c r="A204" s="4"/>
      <c r="B204" s="42" t="s">
        <v>585</v>
      </c>
      <c r="C204" s="28">
        <v>1</v>
      </c>
      <c r="D204" s="27">
        <v>50</v>
      </c>
      <c r="E204" s="49">
        <v>100</v>
      </c>
      <c r="F204" s="48">
        <v>106</v>
      </c>
      <c r="G204" s="47" t="s">
        <v>584</v>
      </c>
      <c r="H204" s="41" t="s">
        <v>80</v>
      </c>
      <c r="I204" s="37">
        <v>50</v>
      </c>
      <c r="J204" s="46">
        <v>1</v>
      </c>
      <c r="K204" s="45">
        <v>6</v>
      </c>
      <c r="L204" s="44" t="s">
        <v>584</v>
      </c>
      <c r="M204" s="43">
        <v>129</v>
      </c>
      <c r="N204" s="17">
        <v>30201</v>
      </c>
      <c r="O204" s="16">
        <v>7519490.5700000003</v>
      </c>
      <c r="P204" s="30">
        <v>7519.4905699999999</v>
      </c>
      <c r="Q204" s="15">
        <v>30100</v>
      </c>
      <c r="R204" s="30">
        <v>7519.4905699999999</v>
      </c>
      <c r="S204" s="30">
        <v>7519.4905699999999</v>
      </c>
    </row>
    <row r="205" spans="1:19" ht="29.25" customHeight="1" x14ac:dyDescent="0.25">
      <c r="A205" s="4"/>
      <c r="B205" s="31" t="s">
        <v>583</v>
      </c>
      <c r="C205" s="150"/>
      <c r="D205" s="150"/>
      <c r="E205" s="150"/>
      <c r="F205" s="150"/>
      <c r="G205" s="151"/>
      <c r="H205" s="36" t="s">
        <v>85</v>
      </c>
      <c r="I205" s="35">
        <v>50</v>
      </c>
      <c r="J205" s="34">
        <v>1</v>
      </c>
      <c r="K205" s="34">
        <v>6</v>
      </c>
      <c r="L205" s="33" t="s">
        <v>284</v>
      </c>
      <c r="M205" s="32" t="s">
        <v>2</v>
      </c>
      <c r="N205" s="17"/>
      <c r="O205" s="31">
        <v>108900</v>
      </c>
      <c r="P205" s="30">
        <f>P206</f>
        <v>108.9</v>
      </c>
      <c r="Q205" s="15"/>
      <c r="R205" s="30">
        <f t="shared" ref="R205:S205" si="71">R206</f>
        <v>108.9</v>
      </c>
      <c r="S205" s="30">
        <f t="shared" si="71"/>
        <v>108.9</v>
      </c>
    </row>
    <row r="206" spans="1:19" ht="29.25" customHeight="1" x14ac:dyDescent="0.25">
      <c r="A206" s="4"/>
      <c r="B206" s="29" t="s">
        <v>582</v>
      </c>
      <c r="C206" s="28">
        <v>1</v>
      </c>
      <c r="D206" s="27">
        <v>50</v>
      </c>
      <c r="E206" s="26">
        <v>100</v>
      </c>
      <c r="F206" s="25">
        <v>106</v>
      </c>
      <c r="G206" s="24" t="s">
        <v>284</v>
      </c>
      <c r="H206" s="23" t="s">
        <v>5</v>
      </c>
      <c r="I206" s="22">
        <v>50</v>
      </c>
      <c r="J206" s="21">
        <v>1</v>
      </c>
      <c r="K206" s="20">
        <v>6</v>
      </c>
      <c r="L206" s="19" t="s">
        <v>284</v>
      </c>
      <c r="M206" s="18">
        <v>244</v>
      </c>
      <c r="N206" s="17">
        <v>30201</v>
      </c>
      <c r="O206" s="16">
        <v>108900</v>
      </c>
      <c r="P206" s="30">
        <v>108.9</v>
      </c>
      <c r="Q206" s="15">
        <v>30100</v>
      </c>
      <c r="R206" s="30">
        <v>108.9</v>
      </c>
      <c r="S206" s="30">
        <v>108.9</v>
      </c>
    </row>
    <row r="207" spans="1:19" ht="16.5" customHeight="1" x14ac:dyDescent="0.25">
      <c r="A207" s="4"/>
      <c r="B207" s="42" t="s">
        <v>581</v>
      </c>
      <c r="C207" s="150"/>
      <c r="D207" s="150"/>
      <c r="E207" s="150"/>
      <c r="F207" s="150"/>
      <c r="G207" s="151"/>
      <c r="H207" s="41" t="s">
        <v>580</v>
      </c>
      <c r="I207" s="40">
        <v>50</v>
      </c>
      <c r="J207" s="39">
        <v>1</v>
      </c>
      <c r="K207" s="39">
        <v>11</v>
      </c>
      <c r="L207" s="38" t="s">
        <v>2</v>
      </c>
      <c r="M207" s="37" t="s">
        <v>2</v>
      </c>
      <c r="N207" s="17"/>
      <c r="O207" s="31">
        <v>6600000</v>
      </c>
      <c r="P207" s="30">
        <f>P208</f>
        <v>6600</v>
      </c>
      <c r="Q207" s="15"/>
      <c r="R207" s="30">
        <f t="shared" ref="R207:S207" si="72">R208</f>
        <v>6600</v>
      </c>
      <c r="S207" s="30">
        <f t="shared" si="72"/>
        <v>6600</v>
      </c>
    </row>
    <row r="208" spans="1:19" ht="29.25" customHeight="1" x14ac:dyDescent="0.25">
      <c r="A208" s="4"/>
      <c r="B208" s="31" t="s">
        <v>579</v>
      </c>
      <c r="C208" s="150"/>
      <c r="D208" s="150"/>
      <c r="E208" s="150"/>
      <c r="F208" s="150"/>
      <c r="G208" s="151"/>
      <c r="H208" s="36" t="s">
        <v>578</v>
      </c>
      <c r="I208" s="35">
        <v>50</v>
      </c>
      <c r="J208" s="34">
        <v>1</v>
      </c>
      <c r="K208" s="34">
        <v>11</v>
      </c>
      <c r="L208" s="33" t="s">
        <v>575</v>
      </c>
      <c r="M208" s="32" t="s">
        <v>2</v>
      </c>
      <c r="N208" s="17"/>
      <c r="O208" s="31">
        <v>6600000</v>
      </c>
      <c r="P208" s="30">
        <f>P209</f>
        <v>6600</v>
      </c>
      <c r="Q208" s="15"/>
      <c r="R208" s="30">
        <f t="shared" ref="R208:S208" si="73">R209</f>
        <v>6600</v>
      </c>
      <c r="S208" s="30">
        <f t="shared" si="73"/>
        <v>6600</v>
      </c>
    </row>
    <row r="209" spans="1:19" ht="29.25" customHeight="1" x14ac:dyDescent="0.25">
      <c r="A209" s="4"/>
      <c r="B209" s="29" t="s">
        <v>577</v>
      </c>
      <c r="C209" s="28">
        <v>1</v>
      </c>
      <c r="D209" s="27">
        <v>50</v>
      </c>
      <c r="E209" s="26">
        <v>100</v>
      </c>
      <c r="F209" s="25">
        <v>111</v>
      </c>
      <c r="G209" s="24" t="s">
        <v>575</v>
      </c>
      <c r="H209" s="23" t="s">
        <v>576</v>
      </c>
      <c r="I209" s="22">
        <v>50</v>
      </c>
      <c r="J209" s="21">
        <v>1</v>
      </c>
      <c r="K209" s="20">
        <v>11</v>
      </c>
      <c r="L209" s="19" t="s">
        <v>575</v>
      </c>
      <c r="M209" s="18">
        <v>870</v>
      </c>
      <c r="N209" s="17">
        <v>30201</v>
      </c>
      <c r="O209" s="16">
        <v>6600000</v>
      </c>
      <c r="P209" s="30">
        <v>6600</v>
      </c>
      <c r="Q209" s="15">
        <v>30100</v>
      </c>
      <c r="R209" s="30">
        <v>6600</v>
      </c>
      <c r="S209" s="30">
        <v>6600</v>
      </c>
    </row>
    <row r="210" spans="1:19" ht="16.5" customHeight="1" x14ac:dyDescent="0.25">
      <c r="A210" s="4"/>
      <c r="B210" s="42" t="s">
        <v>574</v>
      </c>
      <c r="C210" s="150"/>
      <c r="D210" s="150"/>
      <c r="E210" s="150"/>
      <c r="F210" s="150"/>
      <c r="G210" s="151"/>
      <c r="H210" s="41" t="s">
        <v>466</v>
      </c>
      <c r="I210" s="40">
        <v>50</v>
      </c>
      <c r="J210" s="39">
        <v>1</v>
      </c>
      <c r="K210" s="39">
        <v>13</v>
      </c>
      <c r="L210" s="38" t="s">
        <v>2</v>
      </c>
      <c r="M210" s="37" t="s">
        <v>2</v>
      </c>
      <c r="N210" s="17"/>
      <c r="O210" s="31">
        <v>1984536.51</v>
      </c>
      <c r="P210" s="30">
        <f>P211</f>
        <v>1984.5365099999999</v>
      </c>
      <c r="Q210" s="15"/>
      <c r="R210" s="30">
        <f t="shared" ref="R210:S210" si="74">R211</f>
        <v>1503.9381599999999</v>
      </c>
      <c r="S210" s="30">
        <f t="shared" si="74"/>
        <v>1503.9381599999999</v>
      </c>
    </row>
    <row r="211" spans="1:19" ht="29.25" customHeight="1" x14ac:dyDescent="0.25">
      <c r="A211" s="4"/>
      <c r="B211" s="31" t="s">
        <v>573</v>
      </c>
      <c r="C211" s="150"/>
      <c r="D211" s="150"/>
      <c r="E211" s="150"/>
      <c r="F211" s="150"/>
      <c r="G211" s="151"/>
      <c r="H211" s="36" t="s">
        <v>74</v>
      </c>
      <c r="I211" s="35">
        <v>50</v>
      </c>
      <c r="J211" s="34">
        <v>1</v>
      </c>
      <c r="K211" s="34">
        <v>13</v>
      </c>
      <c r="L211" s="33" t="s">
        <v>571</v>
      </c>
      <c r="M211" s="32" t="s">
        <v>2</v>
      </c>
      <c r="N211" s="17"/>
      <c r="O211" s="31">
        <v>1984536.51</v>
      </c>
      <c r="P211" s="30">
        <f>P212</f>
        <v>1984.5365099999999</v>
      </c>
      <c r="Q211" s="15"/>
      <c r="R211" s="30">
        <f t="shared" ref="R211:S211" si="75">R212</f>
        <v>1503.9381599999999</v>
      </c>
      <c r="S211" s="30">
        <f t="shared" si="75"/>
        <v>1503.9381599999999</v>
      </c>
    </row>
    <row r="212" spans="1:19" ht="29.25" customHeight="1" x14ac:dyDescent="0.25">
      <c r="A212" s="4"/>
      <c r="B212" s="29" t="s">
        <v>572</v>
      </c>
      <c r="C212" s="28">
        <v>1</v>
      </c>
      <c r="D212" s="27">
        <v>50</v>
      </c>
      <c r="E212" s="26">
        <v>100</v>
      </c>
      <c r="F212" s="25">
        <v>113</v>
      </c>
      <c r="G212" s="24" t="s">
        <v>571</v>
      </c>
      <c r="H212" s="23" t="s">
        <v>72</v>
      </c>
      <c r="I212" s="22">
        <v>50</v>
      </c>
      <c r="J212" s="21">
        <v>1</v>
      </c>
      <c r="K212" s="20">
        <v>13</v>
      </c>
      <c r="L212" s="19" t="s">
        <v>571</v>
      </c>
      <c r="M212" s="18">
        <v>122</v>
      </c>
      <c r="N212" s="17">
        <v>30201</v>
      </c>
      <c r="O212" s="16">
        <v>1984536.51</v>
      </c>
      <c r="P212" s="30">
        <v>1984.5365099999999</v>
      </c>
      <c r="Q212" s="15">
        <v>30100</v>
      </c>
      <c r="R212" s="30">
        <v>1503.9381599999999</v>
      </c>
      <c r="S212" s="30">
        <v>1503.9381599999999</v>
      </c>
    </row>
    <row r="213" spans="1:19" ht="16.5" customHeight="1" x14ac:dyDescent="0.25">
      <c r="A213" s="4"/>
      <c r="B213" s="42" t="s">
        <v>570</v>
      </c>
      <c r="C213" s="150"/>
      <c r="D213" s="150"/>
      <c r="E213" s="150"/>
      <c r="F213" s="150"/>
      <c r="G213" s="151"/>
      <c r="H213" s="41" t="s">
        <v>139</v>
      </c>
      <c r="I213" s="40">
        <v>50</v>
      </c>
      <c r="J213" s="39">
        <v>3</v>
      </c>
      <c r="K213" s="39" t="s">
        <v>2</v>
      </c>
      <c r="L213" s="38" t="s">
        <v>2</v>
      </c>
      <c r="M213" s="37" t="s">
        <v>2</v>
      </c>
      <c r="N213" s="17"/>
      <c r="O213" s="31">
        <v>326250</v>
      </c>
      <c r="P213" s="30">
        <f>P214</f>
        <v>326.25</v>
      </c>
      <c r="Q213" s="15"/>
      <c r="R213" s="30">
        <f t="shared" ref="R213:S213" si="76">R214</f>
        <v>326.25</v>
      </c>
      <c r="S213" s="30">
        <f t="shared" si="76"/>
        <v>254.47399999999999</v>
      </c>
    </row>
    <row r="214" spans="1:19" ht="16.5" customHeight="1" x14ac:dyDescent="0.25">
      <c r="A214" s="4"/>
      <c r="B214" s="42" t="s">
        <v>569</v>
      </c>
      <c r="C214" s="150"/>
      <c r="D214" s="150"/>
      <c r="E214" s="150"/>
      <c r="F214" s="150"/>
      <c r="G214" s="151"/>
      <c r="H214" s="41" t="s">
        <v>568</v>
      </c>
      <c r="I214" s="40">
        <v>50</v>
      </c>
      <c r="J214" s="39">
        <v>3</v>
      </c>
      <c r="K214" s="39">
        <v>4</v>
      </c>
      <c r="L214" s="38" t="s">
        <v>2</v>
      </c>
      <c r="M214" s="37" t="s">
        <v>2</v>
      </c>
      <c r="N214" s="17"/>
      <c r="O214" s="31">
        <v>326250</v>
      </c>
      <c r="P214" s="30">
        <f>P215</f>
        <v>326.25</v>
      </c>
      <c r="Q214" s="15"/>
      <c r="R214" s="30">
        <f t="shared" ref="R214:S214" si="77">R215</f>
        <v>326.25</v>
      </c>
      <c r="S214" s="30">
        <f t="shared" si="77"/>
        <v>254.47399999999999</v>
      </c>
    </row>
    <row r="215" spans="1:19" ht="90" customHeight="1" x14ac:dyDescent="0.25">
      <c r="A215" s="4"/>
      <c r="B215" s="31" t="s">
        <v>567</v>
      </c>
      <c r="C215" s="150"/>
      <c r="D215" s="150"/>
      <c r="E215" s="150"/>
      <c r="F215" s="150"/>
      <c r="G215" s="151"/>
      <c r="H215" s="36" t="s">
        <v>566</v>
      </c>
      <c r="I215" s="35">
        <v>50</v>
      </c>
      <c r="J215" s="34">
        <v>3</v>
      </c>
      <c r="K215" s="34">
        <v>4</v>
      </c>
      <c r="L215" s="33" t="s">
        <v>563</v>
      </c>
      <c r="M215" s="32" t="s">
        <v>2</v>
      </c>
      <c r="N215" s="17"/>
      <c r="O215" s="31">
        <v>326250</v>
      </c>
      <c r="P215" s="30">
        <f>P216</f>
        <v>326.25</v>
      </c>
      <c r="Q215" s="15"/>
      <c r="R215" s="30">
        <f t="shared" ref="R215:S215" si="78">R216</f>
        <v>326.25</v>
      </c>
      <c r="S215" s="30">
        <f t="shared" si="78"/>
        <v>254.47399999999999</v>
      </c>
    </row>
    <row r="216" spans="1:19" ht="29.25" customHeight="1" x14ac:dyDescent="0.25">
      <c r="A216" s="4"/>
      <c r="B216" s="29" t="s">
        <v>565</v>
      </c>
      <c r="C216" s="28">
        <v>1</v>
      </c>
      <c r="D216" s="27">
        <v>50</v>
      </c>
      <c r="E216" s="26">
        <v>300</v>
      </c>
      <c r="F216" s="25">
        <v>304</v>
      </c>
      <c r="G216" s="24" t="s">
        <v>563</v>
      </c>
      <c r="H216" s="23" t="s">
        <v>564</v>
      </c>
      <c r="I216" s="22">
        <v>50</v>
      </c>
      <c r="J216" s="21">
        <v>3</v>
      </c>
      <c r="K216" s="20">
        <v>4</v>
      </c>
      <c r="L216" s="19" t="s">
        <v>563</v>
      </c>
      <c r="M216" s="18">
        <v>530</v>
      </c>
      <c r="N216" s="17">
        <v>20201</v>
      </c>
      <c r="O216" s="16">
        <v>326250</v>
      </c>
      <c r="P216" s="30">
        <v>326.25</v>
      </c>
      <c r="Q216" s="15">
        <v>30100</v>
      </c>
      <c r="R216" s="30">
        <v>326.25</v>
      </c>
      <c r="S216" s="30">
        <v>254.47399999999999</v>
      </c>
    </row>
    <row r="217" spans="1:19" ht="16.5" customHeight="1" x14ac:dyDescent="0.25">
      <c r="A217" s="4"/>
      <c r="B217" s="42" t="s">
        <v>562</v>
      </c>
      <c r="C217" s="150"/>
      <c r="D217" s="150"/>
      <c r="E217" s="150"/>
      <c r="F217" s="150"/>
      <c r="G217" s="151"/>
      <c r="H217" s="41" t="s">
        <v>122</v>
      </c>
      <c r="I217" s="40">
        <v>50</v>
      </c>
      <c r="J217" s="39">
        <v>4</v>
      </c>
      <c r="K217" s="39" t="s">
        <v>2</v>
      </c>
      <c r="L217" s="38" t="s">
        <v>2</v>
      </c>
      <c r="M217" s="37" t="s">
        <v>2</v>
      </c>
      <c r="N217" s="17"/>
      <c r="O217" s="31">
        <v>43987300</v>
      </c>
      <c r="P217" s="30">
        <v>43987.299999999996</v>
      </c>
      <c r="Q217" s="15"/>
      <c r="R217" s="30">
        <v>31567.1</v>
      </c>
      <c r="S217" s="30">
        <v>37310</v>
      </c>
    </row>
    <row r="218" spans="1:19" ht="16.5" customHeight="1" x14ac:dyDescent="0.25">
      <c r="A218" s="4"/>
      <c r="B218" s="42" t="s">
        <v>561</v>
      </c>
      <c r="C218" s="150"/>
      <c r="D218" s="150"/>
      <c r="E218" s="150"/>
      <c r="F218" s="150"/>
      <c r="G218" s="151"/>
      <c r="H218" s="41" t="s">
        <v>114</v>
      </c>
      <c r="I218" s="40">
        <v>50</v>
      </c>
      <c r="J218" s="39">
        <v>4</v>
      </c>
      <c r="K218" s="39">
        <v>9</v>
      </c>
      <c r="L218" s="38" t="s">
        <v>2</v>
      </c>
      <c r="M218" s="37" t="s">
        <v>2</v>
      </c>
      <c r="N218" s="17"/>
      <c r="O218" s="31">
        <v>43987300</v>
      </c>
      <c r="P218" s="30">
        <f>P219+P221</f>
        <v>43987.299999999996</v>
      </c>
      <c r="Q218" s="15"/>
      <c r="R218" s="30">
        <f t="shared" ref="R218:S218" si="79">R219+R221</f>
        <v>31567.1</v>
      </c>
      <c r="S218" s="30">
        <f t="shared" si="79"/>
        <v>37310</v>
      </c>
    </row>
    <row r="219" spans="1:19" ht="29.25" customHeight="1" x14ac:dyDescent="0.25">
      <c r="A219" s="4"/>
      <c r="B219" s="31" t="s">
        <v>560</v>
      </c>
      <c r="C219" s="150"/>
      <c r="D219" s="150"/>
      <c r="E219" s="150"/>
      <c r="F219" s="150"/>
      <c r="G219" s="151"/>
      <c r="H219" s="36" t="s">
        <v>559</v>
      </c>
      <c r="I219" s="35">
        <v>50</v>
      </c>
      <c r="J219" s="34">
        <v>4</v>
      </c>
      <c r="K219" s="34">
        <v>9</v>
      </c>
      <c r="L219" s="33" t="s">
        <v>557</v>
      </c>
      <c r="M219" s="32" t="s">
        <v>2</v>
      </c>
      <c r="N219" s="17"/>
      <c r="O219" s="31">
        <v>42613600</v>
      </c>
      <c r="P219" s="30">
        <f>P220</f>
        <v>42613.599999999999</v>
      </c>
      <c r="Q219" s="15"/>
      <c r="R219" s="30">
        <f t="shared" ref="R219:S219" si="80">R220</f>
        <v>30531</v>
      </c>
      <c r="S219" s="30">
        <f t="shared" si="80"/>
        <v>36103.599999999999</v>
      </c>
    </row>
    <row r="220" spans="1:19" ht="29.25" customHeight="1" x14ac:dyDescent="0.25">
      <c r="A220" s="4"/>
      <c r="B220" s="29" t="s">
        <v>558</v>
      </c>
      <c r="C220" s="28">
        <v>1</v>
      </c>
      <c r="D220" s="27">
        <v>50</v>
      </c>
      <c r="E220" s="26">
        <v>400</v>
      </c>
      <c r="F220" s="25">
        <v>409</v>
      </c>
      <c r="G220" s="24" t="s">
        <v>557</v>
      </c>
      <c r="H220" s="23" t="s">
        <v>511</v>
      </c>
      <c r="I220" s="22">
        <v>50</v>
      </c>
      <c r="J220" s="21">
        <v>4</v>
      </c>
      <c r="K220" s="20">
        <v>9</v>
      </c>
      <c r="L220" s="19" t="s">
        <v>557</v>
      </c>
      <c r="M220" s="18">
        <v>540</v>
      </c>
      <c r="N220" s="17">
        <v>20102</v>
      </c>
      <c r="O220" s="16">
        <v>42613600</v>
      </c>
      <c r="P220" s="30">
        <v>42613.599999999999</v>
      </c>
      <c r="Q220" s="15">
        <v>30100</v>
      </c>
      <c r="R220" s="30">
        <v>30531</v>
      </c>
      <c r="S220" s="30">
        <v>36103.599999999999</v>
      </c>
    </row>
    <row r="221" spans="1:19" ht="70.5" customHeight="1" x14ac:dyDescent="0.25">
      <c r="A221" s="4"/>
      <c r="B221" s="31" t="s">
        <v>556</v>
      </c>
      <c r="C221" s="150"/>
      <c r="D221" s="150"/>
      <c r="E221" s="150"/>
      <c r="F221" s="150"/>
      <c r="G221" s="151"/>
      <c r="H221" s="36" t="s">
        <v>555</v>
      </c>
      <c r="I221" s="35">
        <v>50</v>
      </c>
      <c r="J221" s="34">
        <v>4</v>
      </c>
      <c r="K221" s="34">
        <v>9</v>
      </c>
      <c r="L221" s="33" t="s">
        <v>553</v>
      </c>
      <c r="M221" s="32" t="s">
        <v>2</v>
      </c>
      <c r="N221" s="17"/>
      <c r="O221" s="31">
        <v>1373700</v>
      </c>
      <c r="P221" s="30">
        <f>P222</f>
        <v>1373.7</v>
      </c>
      <c r="Q221" s="15"/>
      <c r="R221" s="30">
        <f t="shared" ref="R221:S221" si="81">R222</f>
        <v>1036.0999999999999</v>
      </c>
      <c r="S221" s="30">
        <f t="shared" si="81"/>
        <v>1206.4000000000001</v>
      </c>
    </row>
    <row r="222" spans="1:19" ht="29.25" customHeight="1" x14ac:dyDescent="0.25">
      <c r="A222" s="4"/>
      <c r="B222" s="29" t="s">
        <v>554</v>
      </c>
      <c r="C222" s="28">
        <v>1</v>
      </c>
      <c r="D222" s="27">
        <v>50</v>
      </c>
      <c r="E222" s="26">
        <v>400</v>
      </c>
      <c r="F222" s="25">
        <v>409</v>
      </c>
      <c r="G222" s="24" t="s">
        <v>553</v>
      </c>
      <c r="H222" s="23" t="s">
        <v>511</v>
      </c>
      <c r="I222" s="22">
        <v>50</v>
      </c>
      <c r="J222" s="21">
        <v>4</v>
      </c>
      <c r="K222" s="20">
        <v>9</v>
      </c>
      <c r="L222" s="19" t="s">
        <v>553</v>
      </c>
      <c r="M222" s="18">
        <v>540</v>
      </c>
      <c r="N222" s="17">
        <v>30201</v>
      </c>
      <c r="O222" s="16">
        <v>1373700</v>
      </c>
      <c r="P222" s="30">
        <v>1373.7</v>
      </c>
      <c r="Q222" s="15">
        <v>30100</v>
      </c>
      <c r="R222" s="30">
        <v>1036.0999999999999</v>
      </c>
      <c r="S222" s="30">
        <v>1206.4000000000001</v>
      </c>
    </row>
    <row r="223" spans="1:19" ht="16.5" customHeight="1" x14ac:dyDescent="0.25">
      <c r="A223" s="4"/>
      <c r="B223" s="42" t="s">
        <v>552</v>
      </c>
      <c r="C223" s="150"/>
      <c r="D223" s="150"/>
      <c r="E223" s="150"/>
      <c r="F223" s="150"/>
      <c r="G223" s="151"/>
      <c r="H223" s="41" t="s">
        <v>551</v>
      </c>
      <c r="I223" s="40">
        <v>50</v>
      </c>
      <c r="J223" s="39">
        <v>13</v>
      </c>
      <c r="K223" s="39" t="s">
        <v>2</v>
      </c>
      <c r="L223" s="38" t="s">
        <v>2</v>
      </c>
      <c r="M223" s="37" t="s">
        <v>2</v>
      </c>
      <c r="N223" s="17"/>
      <c r="O223" s="31">
        <v>3000000</v>
      </c>
      <c r="P223" s="30">
        <f>P224</f>
        <v>3000</v>
      </c>
      <c r="Q223" s="15"/>
      <c r="R223" s="30">
        <f t="shared" ref="R223:S223" si="82">R224</f>
        <v>3000</v>
      </c>
      <c r="S223" s="30">
        <f t="shared" si="82"/>
        <v>3000</v>
      </c>
    </row>
    <row r="224" spans="1:19" ht="38.25" customHeight="1" x14ac:dyDescent="0.25">
      <c r="A224" s="4"/>
      <c r="B224" s="42" t="s">
        <v>550</v>
      </c>
      <c r="C224" s="150"/>
      <c r="D224" s="150"/>
      <c r="E224" s="150"/>
      <c r="F224" s="150"/>
      <c r="G224" s="151"/>
      <c r="H224" s="41" t="s">
        <v>549</v>
      </c>
      <c r="I224" s="40">
        <v>50</v>
      </c>
      <c r="J224" s="39">
        <v>13</v>
      </c>
      <c r="K224" s="39">
        <v>1</v>
      </c>
      <c r="L224" s="38" t="s">
        <v>2</v>
      </c>
      <c r="M224" s="37" t="s">
        <v>2</v>
      </c>
      <c r="N224" s="17"/>
      <c r="O224" s="31">
        <v>3000000</v>
      </c>
      <c r="P224" s="30">
        <f>P225</f>
        <v>3000</v>
      </c>
      <c r="Q224" s="15"/>
      <c r="R224" s="30">
        <f t="shared" ref="R224:S224" si="83">R225</f>
        <v>3000</v>
      </c>
      <c r="S224" s="30">
        <f t="shared" si="83"/>
        <v>3000</v>
      </c>
    </row>
    <row r="225" spans="1:19" ht="29.25" customHeight="1" x14ac:dyDescent="0.25">
      <c r="A225" s="4"/>
      <c r="B225" s="31" t="s">
        <v>548</v>
      </c>
      <c r="C225" s="150"/>
      <c r="D225" s="150"/>
      <c r="E225" s="150"/>
      <c r="F225" s="150"/>
      <c r="G225" s="151"/>
      <c r="H225" s="36" t="s">
        <v>547</v>
      </c>
      <c r="I225" s="35">
        <v>50</v>
      </c>
      <c r="J225" s="34">
        <v>13</v>
      </c>
      <c r="K225" s="34">
        <v>1</v>
      </c>
      <c r="L225" s="33" t="s">
        <v>544</v>
      </c>
      <c r="M225" s="32" t="s">
        <v>2</v>
      </c>
      <c r="N225" s="17"/>
      <c r="O225" s="31">
        <v>3000000</v>
      </c>
      <c r="P225" s="30">
        <f>P226</f>
        <v>3000</v>
      </c>
      <c r="Q225" s="15"/>
      <c r="R225" s="30">
        <f t="shared" ref="R225:S225" si="84">R226</f>
        <v>3000</v>
      </c>
      <c r="S225" s="30">
        <f t="shared" si="84"/>
        <v>3000</v>
      </c>
    </row>
    <row r="226" spans="1:19" ht="29.25" customHeight="1" x14ac:dyDescent="0.25">
      <c r="A226" s="4"/>
      <c r="B226" s="29" t="s">
        <v>546</v>
      </c>
      <c r="C226" s="28">
        <v>1</v>
      </c>
      <c r="D226" s="27">
        <v>50</v>
      </c>
      <c r="E226" s="26">
        <v>1300</v>
      </c>
      <c r="F226" s="25">
        <v>1301</v>
      </c>
      <c r="G226" s="24" t="s">
        <v>544</v>
      </c>
      <c r="H226" s="23" t="s">
        <v>545</v>
      </c>
      <c r="I226" s="22">
        <v>50</v>
      </c>
      <c r="J226" s="21">
        <v>13</v>
      </c>
      <c r="K226" s="20">
        <v>1</v>
      </c>
      <c r="L226" s="19" t="s">
        <v>544</v>
      </c>
      <c r="M226" s="18">
        <v>730</v>
      </c>
      <c r="N226" s="17">
        <v>30201</v>
      </c>
      <c r="O226" s="16">
        <v>3000000</v>
      </c>
      <c r="P226" s="30">
        <v>3000</v>
      </c>
      <c r="Q226" s="15">
        <v>30100</v>
      </c>
      <c r="R226" s="30">
        <v>3000</v>
      </c>
      <c r="S226" s="30">
        <v>3000</v>
      </c>
    </row>
    <row r="227" spans="1:19" ht="37.5" customHeight="1" x14ac:dyDescent="0.25">
      <c r="A227" s="4"/>
      <c r="B227" s="42" t="s">
        <v>543</v>
      </c>
      <c r="C227" s="150"/>
      <c r="D227" s="150"/>
      <c r="E227" s="150"/>
      <c r="F227" s="150"/>
      <c r="G227" s="151"/>
      <c r="H227" s="41" t="s">
        <v>542</v>
      </c>
      <c r="I227" s="40">
        <v>50</v>
      </c>
      <c r="J227" s="39">
        <v>14</v>
      </c>
      <c r="K227" s="39" t="s">
        <v>2</v>
      </c>
      <c r="L227" s="38" t="s">
        <v>2</v>
      </c>
      <c r="M227" s="37" t="s">
        <v>2</v>
      </c>
      <c r="N227" s="17"/>
      <c r="O227" s="31">
        <v>332292300</v>
      </c>
      <c r="P227" s="30">
        <v>332292.3</v>
      </c>
      <c r="Q227" s="15"/>
      <c r="R227" s="30">
        <v>334985.8</v>
      </c>
      <c r="S227" s="30">
        <v>320452.8</v>
      </c>
    </row>
    <row r="228" spans="1:19" ht="36.75" customHeight="1" x14ac:dyDescent="0.25">
      <c r="A228" s="4"/>
      <c r="B228" s="42" t="s">
        <v>541</v>
      </c>
      <c r="C228" s="150"/>
      <c r="D228" s="150"/>
      <c r="E228" s="150"/>
      <c r="F228" s="150"/>
      <c r="G228" s="151"/>
      <c r="H228" s="41" t="s">
        <v>540</v>
      </c>
      <c r="I228" s="40">
        <v>50</v>
      </c>
      <c r="J228" s="39">
        <v>14</v>
      </c>
      <c r="K228" s="39">
        <v>1</v>
      </c>
      <c r="L228" s="38" t="s">
        <v>2</v>
      </c>
      <c r="M228" s="37" t="s">
        <v>2</v>
      </c>
      <c r="N228" s="17"/>
      <c r="O228" s="31">
        <v>252480600</v>
      </c>
      <c r="P228" s="30">
        <f>P229+P231+P233</f>
        <v>252480.59999999998</v>
      </c>
      <c r="Q228" s="15"/>
      <c r="R228" s="30">
        <f t="shared" ref="R228:S228" si="85">R229+R231+R233</f>
        <v>252940.3</v>
      </c>
      <c r="S228" s="30">
        <f t="shared" si="85"/>
        <v>252940.3</v>
      </c>
    </row>
    <row r="229" spans="1:19" ht="39" customHeight="1" x14ac:dyDescent="0.25">
      <c r="A229" s="4"/>
      <c r="B229" s="31" t="s">
        <v>539</v>
      </c>
      <c r="C229" s="150"/>
      <c r="D229" s="150"/>
      <c r="E229" s="150"/>
      <c r="F229" s="150"/>
      <c r="G229" s="151"/>
      <c r="H229" s="36" t="s">
        <v>538</v>
      </c>
      <c r="I229" s="35">
        <v>50</v>
      </c>
      <c r="J229" s="34">
        <v>14</v>
      </c>
      <c r="K229" s="34">
        <v>1</v>
      </c>
      <c r="L229" s="33" t="s">
        <v>536</v>
      </c>
      <c r="M229" s="32" t="s">
        <v>2</v>
      </c>
      <c r="N229" s="17"/>
      <c r="O229" s="31">
        <v>23268100</v>
      </c>
      <c r="P229" s="30">
        <f>P230</f>
        <v>23268.099999999995</v>
      </c>
      <c r="Q229" s="15"/>
      <c r="R229" s="30">
        <f t="shared" ref="R229:S229" si="86">R230</f>
        <v>23727.8</v>
      </c>
      <c r="S229" s="30">
        <f t="shared" si="86"/>
        <v>23727.8</v>
      </c>
    </row>
    <row r="230" spans="1:19" ht="29.25" customHeight="1" x14ac:dyDescent="0.25">
      <c r="A230" s="4"/>
      <c r="B230" s="29" t="s">
        <v>537</v>
      </c>
      <c r="C230" s="28">
        <v>1</v>
      </c>
      <c r="D230" s="27">
        <v>50</v>
      </c>
      <c r="E230" s="26">
        <v>1400</v>
      </c>
      <c r="F230" s="25">
        <v>1401</v>
      </c>
      <c r="G230" s="24" t="s">
        <v>536</v>
      </c>
      <c r="H230" s="23" t="s">
        <v>528</v>
      </c>
      <c r="I230" s="22">
        <v>50</v>
      </c>
      <c r="J230" s="21">
        <v>14</v>
      </c>
      <c r="K230" s="20">
        <v>1</v>
      </c>
      <c r="L230" s="19" t="s">
        <v>536</v>
      </c>
      <c r="M230" s="18">
        <v>511</v>
      </c>
      <c r="N230" s="17">
        <v>20121</v>
      </c>
      <c r="O230" s="16">
        <v>23268100</v>
      </c>
      <c r="P230" s="30">
        <v>23268.099999999995</v>
      </c>
      <c r="Q230" s="15">
        <v>30100</v>
      </c>
      <c r="R230" s="30">
        <v>23727.8</v>
      </c>
      <c r="S230" s="30">
        <v>23727.8</v>
      </c>
    </row>
    <row r="231" spans="1:19" ht="54" customHeight="1" x14ac:dyDescent="0.25">
      <c r="A231" s="4"/>
      <c r="B231" s="31" t="s">
        <v>535</v>
      </c>
      <c r="C231" s="150"/>
      <c r="D231" s="150"/>
      <c r="E231" s="150"/>
      <c r="F231" s="150"/>
      <c r="G231" s="151"/>
      <c r="H231" s="36" t="s">
        <v>534</v>
      </c>
      <c r="I231" s="35">
        <v>50</v>
      </c>
      <c r="J231" s="34">
        <v>14</v>
      </c>
      <c r="K231" s="34">
        <v>1</v>
      </c>
      <c r="L231" s="33" t="s">
        <v>532</v>
      </c>
      <c r="M231" s="32" t="s">
        <v>2</v>
      </c>
      <c r="N231" s="17"/>
      <c r="O231" s="31">
        <v>73212500</v>
      </c>
      <c r="P231" s="30">
        <f>P232</f>
        <v>73212.5</v>
      </c>
      <c r="Q231" s="15"/>
      <c r="R231" s="30">
        <f t="shared" ref="R231:S231" si="87">R232</f>
        <v>73212.5</v>
      </c>
      <c r="S231" s="30">
        <f t="shared" si="87"/>
        <v>73212.5</v>
      </c>
    </row>
    <row r="232" spans="1:19" ht="29.25" customHeight="1" x14ac:dyDescent="0.25">
      <c r="A232" s="4"/>
      <c r="B232" s="29" t="s">
        <v>533</v>
      </c>
      <c r="C232" s="28">
        <v>1</v>
      </c>
      <c r="D232" s="27">
        <v>50</v>
      </c>
      <c r="E232" s="26">
        <v>1400</v>
      </c>
      <c r="F232" s="25">
        <v>1401</v>
      </c>
      <c r="G232" s="24" t="s">
        <v>532</v>
      </c>
      <c r="H232" s="23" t="s">
        <v>528</v>
      </c>
      <c r="I232" s="22">
        <v>50</v>
      </c>
      <c r="J232" s="21">
        <v>14</v>
      </c>
      <c r="K232" s="20">
        <v>1</v>
      </c>
      <c r="L232" s="19" t="s">
        <v>532</v>
      </c>
      <c r="M232" s="18">
        <v>511</v>
      </c>
      <c r="N232" s="17">
        <v>20226</v>
      </c>
      <c r="O232" s="16">
        <v>73212500</v>
      </c>
      <c r="P232" s="30">
        <v>73212.5</v>
      </c>
      <c r="Q232" s="15">
        <v>30100</v>
      </c>
      <c r="R232" s="30">
        <v>73212.5</v>
      </c>
      <c r="S232" s="30">
        <v>73212.5</v>
      </c>
    </row>
    <row r="233" spans="1:19" ht="29.25" customHeight="1" x14ac:dyDescent="0.25">
      <c r="A233" s="4"/>
      <c r="B233" s="31" t="s">
        <v>531</v>
      </c>
      <c r="C233" s="150"/>
      <c r="D233" s="150"/>
      <c r="E233" s="150"/>
      <c r="F233" s="150"/>
      <c r="G233" s="151"/>
      <c r="H233" s="36" t="s">
        <v>530</v>
      </c>
      <c r="I233" s="35">
        <v>50</v>
      </c>
      <c r="J233" s="34">
        <v>14</v>
      </c>
      <c r="K233" s="34">
        <v>1</v>
      </c>
      <c r="L233" s="33" t="s">
        <v>527</v>
      </c>
      <c r="M233" s="32" t="s">
        <v>2</v>
      </c>
      <c r="N233" s="17"/>
      <c r="O233" s="31">
        <v>156000000</v>
      </c>
      <c r="P233" s="30">
        <f>P234</f>
        <v>155999.99999999997</v>
      </c>
      <c r="Q233" s="15"/>
      <c r="R233" s="30">
        <f t="shared" ref="R233:S233" si="88">R234</f>
        <v>156000</v>
      </c>
      <c r="S233" s="30">
        <f t="shared" si="88"/>
        <v>156000</v>
      </c>
    </row>
    <row r="234" spans="1:19" ht="29.25" customHeight="1" x14ac:dyDescent="0.25">
      <c r="A234" s="4"/>
      <c r="B234" s="29" t="s">
        <v>529</v>
      </c>
      <c r="C234" s="28">
        <v>1</v>
      </c>
      <c r="D234" s="27">
        <v>50</v>
      </c>
      <c r="E234" s="26">
        <v>1400</v>
      </c>
      <c r="F234" s="25">
        <v>1401</v>
      </c>
      <c r="G234" s="24" t="s">
        <v>527</v>
      </c>
      <c r="H234" s="23" t="s">
        <v>528</v>
      </c>
      <c r="I234" s="22">
        <v>50</v>
      </c>
      <c r="J234" s="21">
        <v>14</v>
      </c>
      <c r="K234" s="20">
        <v>1</v>
      </c>
      <c r="L234" s="19" t="s">
        <v>527</v>
      </c>
      <c r="M234" s="18">
        <v>511</v>
      </c>
      <c r="N234" s="17">
        <v>30201</v>
      </c>
      <c r="O234" s="16">
        <v>156000000</v>
      </c>
      <c r="P234" s="30">
        <v>155999.99999999997</v>
      </c>
      <c r="Q234" s="15">
        <v>30100</v>
      </c>
      <c r="R234" s="30">
        <v>156000</v>
      </c>
      <c r="S234" s="30">
        <v>156000</v>
      </c>
    </row>
    <row r="235" spans="1:19" ht="16.5" customHeight="1" x14ac:dyDescent="0.25">
      <c r="A235" s="4"/>
      <c r="B235" s="42" t="s">
        <v>526</v>
      </c>
      <c r="C235" s="150"/>
      <c r="D235" s="150"/>
      <c r="E235" s="150"/>
      <c r="F235" s="150"/>
      <c r="G235" s="151"/>
      <c r="H235" s="41" t="s">
        <v>525</v>
      </c>
      <c r="I235" s="40">
        <v>50</v>
      </c>
      <c r="J235" s="39">
        <v>14</v>
      </c>
      <c r="K235" s="39">
        <v>2</v>
      </c>
      <c r="L235" s="38" t="s">
        <v>2</v>
      </c>
      <c r="M235" s="37" t="s">
        <v>2</v>
      </c>
      <c r="N235" s="17"/>
      <c r="O235" s="31">
        <v>77249200</v>
      </c>
      <c r="P235" s="30">
        <f>P236+P238</f>
        <v>77249.2</v>
      </c>
      <c r="Q235" s="15"/>
      <c r="R235" s="30">
        <f t="shared" ref="R235:S235" si="89">R236+R238</f>
        <v>79545.5</v>
      </c>
      <c r="S235" s="30">
        <f t="shared" si="89"/>
        <v>67512.5</v>
      </c>
    </row>
    <row r="236" spans="1:19" ht="29.25" customHeight="1" x14ac:dyDescent="0.25">
      <c r="A236" s="4"/>
      <c r="B236" s="31" t="s">
        <v>524</v>
      </c>
      <c r="C236" s="150"/>
      <c r="D236" s="150"/>
      <c r="E236" s="150"/>
      <c r="F236" s="150"/>
      <c r="G236" s="151"/>
      <c r="H236" s="36" t="s">
        <v>523</v>
      </c>
      <c r="I236" s="35">
        <v>50</v>
      </c>
      <c r="J236" s="34">
        <v>14</v>
      </c>
      <c r="K236" s="34">
        <v>2</v>
      </c>
      <c r="L236" s="33" t="s">
        <v>520</v>
      </c>
      <c r="M236" s="32" t="s">
        <v>2</v>
      </c>
      <c r="N236" s="17"/>
      <c r="O236" s="31">
        <v>75999200</v>
      </c>
      <c r="P236" s="30">
        <f>P237</f>
        <v>75999.199999999997</v>
      </c>
      <c r="Q236" s="15"/>
      <c r="R236" s="30">
        <f t="shared" ref="R236:S236" si="90">R237</f>
        <v>78232.5</v>
      </c>
      <c r="S236" s="30">
        <f t="shared" si="90"/>
        <v>66064.5</v>
      </c>
    </row>
    <row r="237" spans="1:19" ht="35.25" customHeight="1" x14ac:dyDescent="0.25">
      <c r="A237" s="4"/>
      <c r="B237" s="29" t="s">
        <v>522</v>
      </c>
      <c r="C237" s="28">
        <v>1</v>
      </c>
      <c r="D237" s="27">
        <v>50</v>
      </c>
      <c r="E237" s="26">
        <v>1400</v>
      </c>
      <c r="F237" s="25">
        <v>1402</v>
      </c>
      <c r="G237" s="24" t="s">
        <v>520</v>
      </c>
      <c r="H237" s="23" t="s">
        <v>521</v>
      </c>
      <c r="I237" s="22">
        <v>50</v>
      </c>
      <c r="J237" s="21">
        <v>14</v>
      </c>
      <c r="K237" s="20">
        <v>2</v>
      </c>
      <c r="L237" s="19" t="s">
        <v>520</v>
      </c>
      <c r="M237" s="18">
        <v>512</v>
      </c>
      <c r="N237" s="17">
        <v>30201</v>
      </c>
      <c r="O237" s="16">
        <v>75999200</v>
      </c>
      <c r="P237" s="30">
        <v>75999.199999999997</v>
      </c>
      <c r="Q237" s="15">
        <v>30100</v>
      </c>
      <c r="R237" s="30">
        <v>78232.5</v>
      </c>
      <c r="S237" s="30">
        <v>66064.5</v>
      </c>
    </row>
    <row r="238" spans="1:19" ht="53.25" customHeight="1" x14ac:dyDescent="0.25">
      <c r="A238" s="4"/>
      <c r="B238" s="31" t="s">
        <v>519</v>
      </c>
      <c r="C238" s="150"/>
      <c r="D238" s="150"/>
      <c r="E238" s="150"/>
      <c r="F238" s="150"/>
      <c r="G238" s="151"/>
      <c r="H238" s="36" t="s">
        <v>518</v>
      </c>
      <c r="I238" s="35">
        <v>50</v>
      </c>
      <c r="J238" s="34">
        <v>14</v>
      </c>
      <c r="K238" s="34">
        <v>2</v>
      </c>
      <c r="L238" s="33" t="s">
        <v>516</v>
      </c>
      <c r="M238" s="32" t="s">
        <v>2</v>
      </c>
      <c r="N238" s="17"/>
      <c r="O238" s="31">
        <v>1250000</v>
      </c>
      <c r="P238" s="30">
        <f>P239</f>
        <v>1250</v>
      </c>
      <c r="Q238" s="15"/>
      <c r="R238" s="30">
        <f t="shared" ref="R238:S238" si="91">R239</f>
        <v>1313</v>
      </c>
      <c r="S238" s="30">
        <f t="shared" si="91"/>
        <v>1448</v>
      </c>
    </row>
    <row r="239" spans="1:19" ht="29.25" customHeight="1" x14ac:dyDescent="0.25">
      <c r="A239" s="4"/>
      <c r="B239" s="29" t="s">
        <v>517</v>
      </c>
      <c r="C239" s="28">
        <v>1</v>
      </c>
      <c r="D239" s="27">
        <v>50</v>
      </c>
      <c r="E239" s="26">
        <v>1400</v>
      </c>
      <c r="F239" s="25">
        <v>1402</v>
      </c>
      <c r="G239" s="24" t="s">
        <v>516</v>
      </c>
      <c r="H239" s="23" t="s">
        <v>511</v>
      </c>
      <c r="I239" s="22">
        <v>50</v>
      </c>
      <c r="J239" s="21">
        <v>14</v>
      </c>
      <c r="K239" s="20">
        <v>2</v>
      </c>
      <c r="L239" s="19" t="s">
        <v>516</v>
      </c>
      <c r="M239" s="18">
        <v>540</v>
      </c>
      <c r="N239" s="17">
        <v>30201</v>
      </c>
      <c r="O239" s="16">
        <v>1250000</v>
      </c>
      <c r="P239" s="30">
        <v>1250</v>
      </c>
      <c r="Q239" s="15">
        <v>30100</v>
      </c>
      <c r="R239" s="30">
        <v>1313</v>
      </c>
      <c r="S239" s="30">
        <v>1448</v>
      </c>
    </row>
    <row r="240" spans="1:19" ht="33.75" customHeight="1" x14ac:dyDescent="0.25">
      <c r="A240" s="4"/>
      <c r="B240" s="42" t="s">
        <v>515</v>
      </c>
      <c r="C240" s="150"/>
      <c r="D240" s="150"/>
      <c r="E240" s="150"/>
      <c r="F240" s="150"/>
      <c r="G240" s="151"/>
      <c r="H240" s="41" t="s">
        <v>514</v>
      </c>
      <c r="I240" s="40">
        <v>50</v>
      </c>
      <c r="J240" s="39">
        <v>14</v>
      </c>
      <c r="K240" s="39">
        <v>3</v>
      </c>
      <c r="L240" s="38" t="s">
        <v>2</v>
      </c>
      <c r="M240" s="37" t="s">
        <v>2</v>
      </c>
      <c r="N240" s="17"/>
      <c r="O240" s="31">
        <v>2562500</v>
      </c>
      <c r="P240" s="30">
        <f>P241+P243</f>
        <v>2562.5</v>
      </c>
      <c r="Q240" s="15"/>
      <c r="R240" s="30">
        <f t="shared" ref="R240:S240" si="92">R241+R243</f>
        <v>2500</v>
      </c>
      <c r="S240" s="30">
        <f t="shared" si="92"/>
        <v>0</v>
      </c>
    </row>
    <row r="241" spans="1:19" ht="29.25" customHeight="1" x14ac:dyDescent="0.25">
      <c r="A241" s="4"/>
      <c r="B241" s="31" t="s">
        <v>513</v>
      </c>
      <c r="C241" s="150"/>
      <c r="D241" s="150"/>
      <c r="E241" s="150"/>
      <c r="F241" s="150"/>
      <c r="G241" s="151"/>
      <c r="H241" s="36" t="s">
        <v>501</v>
      </c>
      <c r="I241" s="35">
        <v>50</v>
      </c>
      <c r="J241" s="34">
        <v>14</v>
      </c>
      <c r="K241" s="34">
        <v>3</v>
      </c>
      <c r="L241" s="33" t="s">
        <v>499</v>
      </c>
      <c r="M241" s="32" t="s">
        <v>2</v>
      </c>
      <c r="N241" s="17"/>
      <c r="O241" s="31">
        <v>2562500</v>
      </c>
      <c r="P241" s="30">
        <f>P242</f>
        <v>2562.5</v>
      </c>
      <c r="Q241" s="15"/>
      <c r="R241" s="30">
        <f t="shared" ref="R241:S241" si="93">R242</f>
        <v>0</v>
      </c>
      <c r="S241" s="30">
        <f t="shared" si="93"/>
        <v>0</v>
      </c>
    </row>
    <row r="242" spans="1:19" ht="29.25" customHeight="1" x14ac:dyDescent="0.25">
      <c r="A242" s="4"/>
      <c r="B242" s="29" t="s">
        <v>512</v>
      </c>
      <c r="C242" s="28">
        <v>1</v>
      </c>
      <c r="D242" s="27">
        <v>50</v>
      </c>
      <c r="E242" s="26">
        <v>1400</v>
      </c>
      <c r="F242" s="25">
        <v>1403</v>
      </c>
      <c r="G242" s="24" t="s">
        <v>499</v>
      </c>
      <c r="H242" s="23" t="s">
        <v>511</v>
      </c>
      <c r="I242" s="22">
        <v>50</v>
      </c>
      <c r="J242" s="21">
        <v>14</v>
      </c>
      <c r="K242" s="20">
        <v>3</v>
      </c>
      <c r="L242" s="19" t="s">
        <v>499</v>
      </c>
      <c r="M242" s="18">
        <v>540</v>
      </c>
      <c r="N242" s="103">
        <v>30201</v>
      </c>
      <c r="O242" s="104">
        <v>2562500</v>
      </c>
      <c r="P242" s="105">
        <v>2562.5</v>
      </c>
      <c r="Q242" s="15">
        <v>30100</v>
      </c>
      <c r="R242" s="30">
        <v>0</v>
      </c>
      <c r="S242" s="30">
        <v>0</v>
      </c>
    </row>
    <row r="243" spans="1:19" ht="29.25" customHeight="1" x14ac:dyDescent="0.25">
      <c r="A243" s="4"/>
      <c r="B243" s="16" t="s">
        <v>884</v>
      </c>
      <c r="C243" s="86"/>
      <c r="D243" s="87"/>
      <c r="E243" s="88"/>
      <c r="F243" s="88"/>
      <c r="G243" s="72"/>
      <c r="H243" s="89" t="s">
        <v>885</v>
      </c>
      <c r="I243" s="32">
        <v>50</v>
      </c>
      <c r="J243" s="52">
        <v>14</v>
      </c>
      <c r="K243" s="52">
        <v>3</v>
      </c>
      <c r="L243" s="106">
        <v>1730182420</v>
      </c>
      <c r="M243" s="32"/>
      <c r="N243" s="91"/>
      <c r="O243" s="16"/>
      <c r="P243" s="30">
        <f>P244</f>
        <v>0</v>
      </c>
      <c r="Q243" s="15"/>
      <c r="R243" s="30">
        <f t="shared" ref="R243:S243" si="94">R244</f>
        <v>2500</v>
      </c>
      <c r="S243" s="30">
        <f t="shared" si="94"/>
        <v>0</v>
      </c>
    </row>
    <row r="244" spans="1:19" ht="29.25" customHeight="1" x14ac:dyDescent="0.25">
      <c r="A244" s="4"/>
      <c r="B244" s="107" t="s">
        <v>883</v>
      </c>
      <c r="C244" s="86"/>
      <c r="D244" s="87"/>
      <c r="E244" s="88"/>
      <c r="F244" s="88"/>
      <c r="G244" s="72"/>
      <c r="H244" s="23" t="s">
        <v>511</v>
      </c>
      <c r="I244" s="32">
        <v>50</v>
      </c>
      <c r="J244" s="52">
        <v>14</v>
      </c>
      <c r="K244" s="52">
        <v>3</v>
      </c>
      <c r="L244" s="106">
        <v>1730182420</v>
      </c>
      <c r="M244" s="32">
        <v>540</v>
      </c>
      <c r="N244" s="91"/>
      <c r="O244" s="16"/>
      <c r="P244" s="30">
        <v>0</v>
      </c>
      <c r="Q244" s="15"/>
      <c r="R244" s="30">
        <v>2500</v>
      </c>
      <c r="S244" s="30">
        <v>0</v>
      </c>
    </row>
    <row r="245" spans="1:19" ht="41.25" customHeight="1" x14ac:dyDescent="0.25">
      <c r="A245" s="4"/>
      <c r="B245" s="14" t="s">
        <v>510</v>
      </c>
      <c r="C245" s="154"/>
      <c r="D245" s="154"/>
      <c r="E245" s="154"/>
      <c r="F245" s="154"/>
      <c r="G245" s="155"/>
      <c r="H245" s="13" t="s">
        <v>509</v>
      </c>
      <c r="I245" s="12">
        <v>70</v>
      </c>
      <c r="J245" s="11" t="s">
        <v>2</v>
      </c>
      <c r="K245" s="11" t="s">
        <v>2</v>
      </c>
      <c r="L245" s="10" t="s">
        <v>2</v>
      </c>
      <c r="M245" s="9" t="s">
        <v>2</v>
      </c>
      <c r="N245" s="8"/>
      <c r="O245" s="7">
        <v>121778700</v>
      </c>
      <c r="P245" s="6">
        <f>P246+P259+P265</f>
        <v>121778.70000000001</v>
      </c>
      <c r="Q245" s="5"/>
      <c r="R245" s="6">
        <f t="shared" ref="R245:S245" si="95">R246+R259+R265</f>
        <v>110433.5</v>
      </c>
      <c r="S245" s="6">
        <f t="shared" si="95"/>
        <v>112083.59999999999</v>
      </c>
    </row>
    <row r="246" spans="1:19" ht="16.5" customHeight="1" x14ac:dyDescent="0.25">
      <c r="A246" s="4"/>
      <c r="B246" s="42" t="s">
        <v>508</v>
      </c>
      <c r="C246" s="150"/>
      <c r="D246" s="150"/>
      <c r="E246" s="150"/>
      <c r="F246" s="150"/>
      <c r="G246" s="151"/>
      <c r="H246" s="41" t="s">
        <v>468</v>
      </c>
      <c r="I246" s="40">
        <v>70</v>
      </c>
      <c r="J246" s="39">
        <v>1</v>
      </c>
      <c r="K246" s="39" t="s">
        <v>2</v>
      </c>
      <c r="L246" s="38" t="s">
        <v>2</v>
      </c>
      <c r="M246" s="37" t="s">
        <v>2</v>
      </c>
      <c r="N246" s="17"/>
      <c r="O246" s="31">
        <v>28688000</v>
      </c>
      <c r="P246" s="30">
        <v>28688</v>
      </c>
      <c r="Q246" s="15"/>
      <c r="R246" s="30">
        <v>25208.2</v>
      </c>
      <c r="S246" s="30">
        <v>25208.2</v>
      </c>
    </row>
    <row r="247" spans="1:19" ht="16.5" customHeight="1" x14ac:dyDescent="0.25">
      <c r="A247" s="4"/>
      <c r="B247" s="42" t="s">
        <v>507</v>
      </c>
      <c r="C247" s="150"/>
      <c r="D247" s="150"/>
      <c r="E247" s="150"/>
      <c r="F247" s="150"/>
      <c r="G247" s="151"/>
      <c r="H247" s="41" t="s">
        <v>466</v>
      </c>
      <c r="I247" s="40">
        <v>70</v>
      </c>
      <c r="J247" s="39">
        <v>1</v>
      </c>
      <c r="K247" s="39">
        <v>13</v>
      </c>
      <c r="L247" s="38" t="s">
        <v>2</v>
      </c>
      <c r="M247" s="37" t="s">
        <v>2</v>
      </c>
      <c r="N247" s="17"/>
      <c r="O247" s="31">
        <v>28688000</v>
      </c>
      <c r="P247" s="30">
        <f>P248+P250+P252+P257</f>
        <v>28688</v>
      </c>
      <c r="Q247" s="15"/>
      <c r="R247" s="30">
        <f t="shared" ref="R247:S247" si="96">R248+R250+R252+R257</f>
        <v>25208.199999999997</v>
      </c>
      <c r="S247" s="30">
        <f t="shared" si="96"/>
        <v>25208.199999999997</v>
      </c>
    </row>
    <row r="248" spans="1:19" ht="29.25" customHeight="1" x14ac:dyDescent="0.25">
      <c r="A248" s="4"/>
      <c r="B248" s="31" t="s">
        <v>506</v>
      </c>
      <c r="C248" s="150"/>
      <c r="D248" s="150"/>
      <c r="E248" s="150"/>
      <c r="F248" s="150"/>
      <c r="G248" s="151"/>
      <c r="H248" s="36" t="s">
        <v>505</v>
      </c>
      <c r="I248" s="35">
        <v>70</v>
      </c>
      <c r="J248" s="34">
        <v>1</v>
      </c>
      <c r="K248" s="34">
        <v>13</v>
      </c>
      <c r="L248" s="33" t="s">
        <v>503</v>
      </c>
      <c r="M248" s="32" t="s">
        <v>2</v>
      </c>
      <c r="N248" s="17"/>
      <c r="O248" s="31">
        <v>2101200</v>
      </c>
      <c r="P248" s="30">
        <f>P249</f>
        <v>2101.1999999999998</v>
      </c>
      <c r="Q248" s="15"/>
      <c r="R248" s="30">
        <f t="shared" ref="R248:S248" si="97">R249</f>
        <v>2101.1999999999998</v>
      </c>
      <c r="S248" s="30">
        <f t="shared" si="97"/>
        <v>2101.1999999999998</v>
      </c>
    </row>
    <row r="249" spans="1:19" ht="29.25" customHeight="1" x14ac:dyDescent="0.25">
      <c r="A249" s="4"/>
      <c r="B249" s="29" t="s">
        <v>504</v>
      </c>
      <c r="C249" s="28">
        <v>1</v>
      </c>
      <c r="D249" s="27">
        <v>70</v>
      </c>
      <c r="E249" s="26">
        <v>100</v>
      </c>
      <c r="F249" s="25">
        <v>113</v>
      </c>
      <c r="G249" s="24" t="s">
        <v>503</v>
      </c>
      <c r="H249" s="23" t="s">
        <v>5</v>
      </c>
      <c r="I249" s="22">
        <v>70</v>
      </c>
      <c r="J249" s="21">
        <v>1</v>
      </c>
      <c r="K249" s="20">
        <v>13</v>
      </c>
      <c r="L249" s="19" t="s">
        <v>503</v>
      </c>
      <c r="M249" s="18">
        <v>244</v>
      </c>
      <c r="N249" s="17">
        <v>30201</v>
      </c>
      <c r="O249" s="16">
        <v>2101200</v>
      </c>
      <c r="P249" s="30">
        <v>2101.1999999999998</v>
      </c>
      <c r="Q249" s="15">
        <v>30100</v>
      </c>
      <c r="R249" s="30">
        <v>2101.1999999999998</v>
      </c>
      <c r="S249" s="30">
        <v>2101.1999999999998</v>
      </c>
    </row>
    <row r="250" spans="1:19" ht="29.25" customHeight="1" x14ac:dyDescent="0.25">
      <c r="A250" s="4"/>
      <c r="B250" s="31" t="s">
        <v>502</v>
      </c>
      <c r="C250" s="150"/>
      <c r="D250" s="150"/>
      <c r="E250" s="150"/>
      <c r="F250" s="150"/>
      <c r="G250" s="151"/>
      <c r="H250" s="36" t="s">
        <v>501</v>
      </c>
      <c r="I250" s="35">
        <v>70</v>
      </c>
      <c r="J250" s="34">
        <v>1</v>
      </c>
      <c r="K250" s="34">
        <v>13</v>
      </c>
      <c r="L250" s="33" t="s">
        <v>499</v>
      </c>
      <c r="M250" s="32" t="s">
        <v>2</v>
      </c>
      <c r="N250" s="17"/>
      <c r="O250" s="31">
        <v>4000000</v>
      </c>
      <c r="P250" s="30">
        <f>P251</f>
        <v>4000</v>
      </c>
      <c r="Q250" s="15"/>
      <c r="R250" s="30">
        <f t="shared" ref="R250:S250" si="98">R251</f>
        <v>0.4</v>
      </c>
      <c r="S250" s="30">
        <f t="shared" si="98"/>
        <v>0.4</v>
      </c>
    </row>
    <row r="251" spans="1:19" ht="29.25" customHeight="1" x14ac:dyDescent="0.25">
      <c r="A251" s="4"/>
      <c r="B251" s="29" t="s">
        <v>500</v>
      </c>
      <c r="C251" s="28">
        <v>1</v>
      </c>
      <c r="D251" s="27">
        <v>70</v>
      </c>
      <c r="E251" s="26">
        <v>100</v>
      </c>
      <c r="F251" s="25">
        <v>113</v>
      </c>
      <c r="G251" s="24" t="s">
        <v>499</v>
      </c>
      <c r="H251" s="23" t="s">
        <v>5</v>
      </c>
      <c r="I251" s="22">
        <v>70</v>
      </c>
      <c r="J251" s="21">
        <v>1</v>
      </c>
      <c r="K251" s="20">
        <v>13</v>
      </c>
      <c r="L251" s="19" t="s">
        <v>499</v>
      </c>
      <c r="M251" s="18">
        <v>244</v>
      </c>
      <c r="N251" s="17">
        <v>30201</v>
      </c>
      <c r="O251" s="16">
        <v>4000000</v>
      </c>
      <c r="P251" s="30">
        <v>4000</v>
      </c>
      <c r="Q251" s="15">
        <v>30100</v>
      </c>
      <c r="R251" s="30">
        <v>0.4</v>
      </c>
      <c r="S251" s="30">
        <v>0.4</v>
      </c>
    </row>
    <row r="252" spans="1:19" ht="29.25" customHeight="1" x14ac:dyDescent="0.25">
      <c r="A252" s="4"/>
      <c r="B252" s="31" t="s">
        <v>498</v>
      </c>
      <c r="C252" s="150"/>
      <c r="D252" s="150"/>
      <c r="E252" s="150"/>
      <c r="F252" s="150"/>
      <c r="G252" s="151"/>
      <c r="H252" s="36" t="s">
        <v>85</v>
      </c>
      <c r="I252" s="35">
        <v>70</v>
      </c>
      <c r="J252" s="34">
        <v>1</v>
      </c>
      <c r="K252" s="34">
        <v>13</v>
      </c>
      <c r="L252" s="33" t="s">
        <v>493</v>
      </c>
      <c r="M252" s="32" t="s">
        <v>2</v>
      </c>
      <c r="N252" s="17"/>
      <c r="O252" s="31">
        <v>21816800</v>
      </c>
      <c r="P252" s="30">
        <f>P253+P254+P255+P256</f>
        <v>21816.799999999999</v>
      </c>
      <c r="Q252" s="15"/>
      <c r="R252" s="30">
        <f t="shared" ref="R252:S252" si="99">R253+R254+R255+R256</f>
        <v>22336.6</v>
      </c>
      <c r="S252" s="30">
        <f t="shared" si="99"/>
        <v>22336.6</v>
      </c>
    </row>
    <row r="253" spans="1:19" ht="29.25" customHeight="1" x14ac:dyDescent="0.25">
      <c r="A253" s="4"/>
      <c r="B253" s="68" t="s">
        <v>497</v>
      </c>
      <c r="C253" s="58">
        <v>1</v>
      </c>
      <c r="D253" s="57">
        <v>70</v>
      </c>
      <c r="E253" s="67">
        <v>100</v>
      </c>
      <c r="F253" s="66">
        <v>113</v>
      </c>
      <c r="G253" s="65" t="s">
        <v>493</v>
      </c>
      <c r="H253" s="64" t="s">
        <v>83</v>
      </c>
      <c r="I253" s="63">
        <v>70</v>
      </c>
      <c r="J253" s="62">
        <v>1</v>
      </c>
      <c r="K253" s="61">
        <v>13</v>
      </c>
      <c r="L253" s="60" t="s">
        <v>493</v>
      </c>
      <c r="M253" s="59">
        <v>121</v>
      </c>
      <c r="N253" s="17">
        <v>30201</v>
      </c>
      <c r="O253" s="16">
        <v>17037028.48</v>
      </c>
      <c r="P253" s="30">
        <v>17037.028480000001</v>
      </c>
      <c r="Q253" s="15">
        <v>30100</v>
      </c>
      <c r="R253" s="30">
        <v>17574.370739999998</v>
      </c>
      <c r="S253" s="30">
        <v>17574.370739999998</v>
      </c>
    </row>
    <row r="254" spans="1:19" ht="29.25" customHeight="1" x14ac:dyDescent="0.25">
      <c r="A254" s="4"/>
      <c r="B254" s="31" t="s">
        <v>496</v>
      </c>
      <c r="C254" s="58">
        <v>1</v>
      </c>
      <c r="D254" s="57">
        <v>70</v>
      </c>
      <c r="E254" s="56">
        <v>100</v>
      </c>
      <c r="F254" s="55">
        <v>113</v>
      </c>
      <c r="G254" s="54" t="s">
        <v>493</v>
      </c>
      <c r="H254" s="36" t="s">
        <v>72</v>
      </c>
      <c r="I254" s="32">
        <v>70</v>
      </c>
      <c r="J254" s="53">
        <v>1</v>
      </c>
      <c r="K254" s="52">
        <v>13</v>
      </c>
      <c r="L254" s="51" t="s">
        <v>493</v>
      </c>
      <c r="M254" s="50">
        <v>122</v>
      </c>
      <c r="N254" s="17">
        <v>30201</v>
      </c>
      <c r="O254" s="16">
        <v>87200</v>
      </c>
      <c r="P254" s="30">
        <v>87.2</v>
      </c>
      <c r="Q254" s="15">
        <v>30100</v>
      </c>
      <c r="R254" s="30">
        <v>87.2</v>
      </c>
      <c r="S254" s="30">
        <v>87.2</v>
      </c>
    </row>
    <row r="255" spans="1:19" ht="51" customHeight="1" x14ac:dyDescent="0.25">
      <c r="A255" s="4"/>
      <c r="B255" s="31" t="s">
        <v>495</v>
      </c>
      <c r="C255" s="58">
        <v>1</v>
      </c>
      <c r="D255" s="57">
        <v>70</v>
      </c>
      <c r="E255" s="56">
        <v>100</v>
      </c>
      <c r="F255" s="55">
        <v>113</v>
      </c>
      <c r="G255" s="54" t="s">
        <v>493</v>
      </c>
      <c r="H255" s="36" t="s">
        <v>80</v>
      </c>
      <c r="I255" s="32">
        <v>70</v>
      </c>
      <c r="J255" s="53">
        <v>1</v>
      </c>
      <c r="K255" s="52">
        <v>13</v>
      </c>
      <c r="L255" s="51" t="s">
        <v>493</v>
      </c>
      <c r="M255" s="50">
        <v>129</v>
      </c>
      <c r="N255" s="17">
        <v>30201</v>
      </c>
      <c r="O255" s="16">
        <v>4642971.5200000005</v>
      </c>
      <c r="P255" s="30">
        <v>4642.9715200000001</v>
      </c>
      <c r="Q255" s="15">
        <v>30100</v>
      </c>
      <c r="R255" s="30">
        <v>4625.0292600000002</v>
      </c>
      <c r="S255" s="30">
        <v>4625.0292600000002</v>
      </c>
    </row>
    <row r="256" spans="1:19" ht="29.25" customHeight="1" x14ac:dyDescent="0.25">
      <c r="A256" s="4"/>
      <c r="B256" s="42" t="s">
        <v>494</v>
      </c>
      <c r="C256" s="28">
        <v>1</v>
      </c>
      <c r="D256" s="27">
        <v>70</v>
      </c>
      <c r="E256" s="49">
        <v>100</v>
      </c>
      <c r="F256" s="48">
        <v>113</v>
      </c>
      <c r="G256" s="47" t="s">
        <v>493</v>
      </c>
      <c r="H256" s="41" t="s">
        <v>88</v>
      </c>
      <c r="I256" s="37">
        <v>70</v>
      </c>
      <c r="J256" s="46">
        <v>1</v>
      </c>
      <c r="K256" s="45">
        <v>13</v>
      </c>
      <c r="L256" s="44" t="s">
        <v>493</v>
      </c>
      <c r="M256" s="43">
        <v>852</v>
      </c>
      <c r="N256" s="17">
        <v>30201</v>
      </c>
      <c r="O256" s="16">
        <v>49600</v>
      </c>
      <c r="P256" s="30">
        <v>49.6</v>
      </c>
      <c r="Q256" s="15">
        <v>30100</v>
      </c>
      <c r="R256" s="30">
        <v>50</v>
      </c>
      <c r="S256" s="30">
        <v>50</v>
      </c>
    </row>
    <row r="257" spans="1:20" ht="29.25" customHeight="1" x14ac:dyDescent="0.25">
      <c r="A257" s="4"/>
      <c r="B257" s="31" t="s">
        <v>492</v>
      </c>
      <c r="C257" s="150"/>
      <c r="D257" s="150"/>
      <c r="E257" s="150"/>
      <c r="F257" s="150"/>
      <c r="G257" s="151"/>
      <c r="H257" s="36" t="s">
        <v>74</v>
      </c>
      <c r="I257" s="35">
        <v>70</v>
      </c>
      <c r="J257" s="34">
        <v>1</v>
      </c>
      <c r="K257" s="34">
        <v>13</v>
      </c>
      <c r="L257" s="33" t="s">
        <v>490</v>
      </c>
      <c r="M257" s="32" t="s">
        <v>2</v>
      </c>
      <c r="N257" s="17"/>
      <c r="O257" s="31">
        <v>770000</v>
      </c>
      <c r="P257" s="30">
        <f>P258</f>
        <v>770</v>
      </c>
      <c r="Q257" s="15"/>
      <c r="R257" s="30">
        <f t="shared" ref="R257:S257" si="100">R258</f>
        <v>770</v>
      </c>
      <c r="S257" s="30">
        <f t="shared" si="100"/>
        <v>770</v>
      </c>
    </row>
    <row r="258" spans="1:20" ht="29.25" customHeight="1" x14ac:dyDescent="0.25">
      <c r="A258" s="4"/>
      <c r="B258" s="29" t="s">
        <v>491</v>
      </c>
      <c r="C258" s="28">
        <v>1</v>
      </c>
      <c r="D258" s="27">
        <v>70</v>
      </c>
      <c r="E258" s="26">
        <v>100</v>
      </c>
      <c r="F258" s="25">
        <v>113</v>
      </c>
      <c r="G258" s="24" t="s">
        <v>490</v>
      </c>
      <c r="H258" s="23" t="s">
        <v>72</v>
      </c>
      <c r="I258" s="22">
        <v>70</v>
      </c>
      <c r="J258" s="21">
        <v>1</v>
      </c>
      <c r="K258" s="20">
        <v>13</v>
      </c>
      <c r="L258" s="19" t="s">
        <v>490</v>
      </c>
      <c r="M258" s="18">
        <v>122</v>
      </c>
      <c r="N258" s="17">
        <v>30201</v>
      </c>
      <c r="O258" s="16">
        <v>770000</v>
      </c>
      <c r="P258" s="30">
        <v>770</v>
      </c>
      <c r="Q258" s="15">
        <v>30100</v>
      </c>
      <c r="R258" s="30">
        <v>770</v>
      </c>
      <c r="S258" s="30">
        <v>770</v>
      </c>
    </row>
    <row r="259" spans="1:20" ht="16.5" customHeight="1" x14ac:dyDescent="0.25">
      <c r="A259" s="4"/>
      <c r="B259" s="42" t="s">
        <v>489</v>
      </c>
      <c r="C259" s="150"/>
      <c r="D259" s="150"/>
      <c r="E259" s="150"/>
      <c r="F259" s="150"/>
      <c r="G259" s="151"/>
      <c r="H259" s="41" t="s">
        <v>66</v>
      </c>
      <c r="I259" s="40">
        <v>70</v>
      </c>
      <c r="J259" s="39">
        <v>5</v>
      </c>
      <c r="K259" s="39" t="s">
        <v>2</v>
      </c>
      <c r="L259" s="38" t="s">
        <v>2</v>
      </c>
      <c r="M259" s="37" t="s">
        <v>2</v>
      </c>
      <c r="N259" s="17"/>
      <c r="O259" s="31">
        <v>77492600</v>
      </c>
      <c r="P259" s="30">
        <f>P260</f>
        <v>77492.600000000006</v>
      </c>
      <c r="Q259" s="15"/>
      <c r="R259" s="30">
        <f t="shared" ref="R259:S259" si="101">R260</f>
        <v>77426.2</v>
      </c>
      <c r="S259" s="30">
        <f t="shared" si="101"/>
        <v>80254</v>
      </c>
    </row>
    <row r="260" spans="1:20" ht="16.5" customHeight="1" x14ac:dyDescent="0.25">
      <c r="A260" s="4"/>
      <c r="B260" s="42" t="s">
        <v>488</v>
      </c>
      <c r="C260" s="150"/>
      <c r="D260" s="150"/>
      <c r="E260" s="150"/>
      <c r="F260" s="150"/>
      <c r="G260" s="151"/>
      <c r="H260" s="41" t="s">
        <v>64</v>
      </c>
      <c r="I260" s="40">
        <v>70</v>
      </c>
      <c r="J260" s="39">
        <v>5</v>
      </c>
      <c r="K260" s="39">
        <v>1</v>
      </c>
      <c r="L260" s="38" t="s">
        <v>2</v>
      </c>
      <c r="M260" s="37" t="s">
        <v>2</v>
      </c>
      <c r="N260" s="17"/>
      <c r="O260" s="31">
        <v>77492600</v>
      </c>
      <c r="P260" s="30">
        <f>P261+P263</f>
        <v>77492.600000000006</v>
      </c>
      <c r="Q260" s="15"/>
      <c r="R260" s="30">
        <f t="shared" ref="R260:S260" si="102">R261+R263</f>
        <v>77426.2</v>
      </c>
      <c r="S260" s="30">
        <f t="shared" si="102"/>
        <v>80254</v>
      </c>
    </row>
    <row r="261" spans="1:20" ht="29.25" customHeight="1" x14ac:dyDescent="0.25">
      <c r="A261" s="4"/>
      <c r="B261" s="31" t="s">
        <v>487</v>
      </c>
      <c r="C261" s="150"/>
      <c r="D261" s="150"/>
      <c r="E261" s="150"/>
      <c r="F261" s="150"/>
      <c r="G261" s="151"/>
      <c r="H261" s="36" t="s">
        <v>486</v>
      </c>
      <c r="I261" s="35">
        <v>70</v>
      </c>
      <c r="J261" s="34">
        <v>5</v>
      </c>
      <c r="K261" s="34">
        <v>1</v>
      </c>
      <c r="L261" s="33" t="s">
        <v>484</v>
      </c>
      <c r="M261" s="32" t="s">
        <v>2</v>
      </c>
      <c r="N261" s="17"/>
      <c r="O261" s="31">
        <v>68647600</v>
      </c>
      <c r="P261" s="30">
        <f>P262</f>
        <v>68647.600000000006</v>
      </c>
      <c r="Q261" s="15"/>
      <c r="R261" s="30">
        <f t="shared" ref="R261:S261" si="103">R262</f>
        <v>68581.2</v>
      </c>
      <c r="S261" s="30">
        <f t="shared" si="103"/>
        <v>71409</v>
      </c>
    </row>
    <row r="262" spans="1:20" ht="36.75" customHeight="1" x14ac:dyDescent="0.25">
      <c r="A262" s="4"/>
      <c r="B262" s="29" t="s">
        <v>485</v>
      </c>
      <c r="C262" s="28">
        <v>1</v>
      </c>
      <c r="D262" s="27">
        <v>70</v>
      </c>
      <c r="E262" s="26">
        <v>500</v>
      </c>
      <c r="F262" s="25">
        <v>501</v>
      </c>
      <c r="G262" s="24" t="s">
        <v>484</v>
      </c>
      <c r="H262" s="23" t="s">
        <v>480</v>
      </c>
      <c r="I262" s="22">
        <v>70</v>
      </c>
      <c r="J262" s="21">
        <v>5</v>
      </c>
      <c r="K262" s="20">
        <v>1</v>
      </c>
      <c r="L262" s="19" t="s">
        <v>484</v>
      </c>
      <c r="M262" s="18">
        <v>412</v>
      </c>
      <c r="N262" s="17">
        <v>20148</v>
      </c>
      <c r="O262" s="16">
        <v>68647600</v>
      </c>
      <c r="P262" s="30">
        <v>68647.600000000006</v>
      </c>
      <c r="Q262" s="15">
        <v>30100</v>
      </c>
      <c r="R262" s="30">
        <v>68581.2</v>
      </c>
      <c r="S262" s="30">
        <v>71409</v>
      </c>
    </row>
    <row r="263" spans="1:20" ht="55.5" customHeight="1" x14ac:dyDescent="0.25">
      <c r="A263" s="4"/>
      <c r="B263" s="31" t="s">
        <v>483</v>
      </c>
      <c r="C263" s="150"/>
      <c r="D263" s="150"/>
      <c r="E263" s="150"/>
      <c r="F263" s="150"/>
      <c r="G263" s="151"/>
      <c r="H263" s="36" t="s">
        <v>482</v>
      </c>
      <c r="I263" s="35">
        <v>70</v>
      </c>
      <c r="J263" s="34">
        <v>5</v>
      </c>
      <c r="K263" s="34">
        <v>1</v>
      </c>
      <c r="L263" s="33" t="s">
        <v>479</v>
      </c>
      <c r="M263" s="32" t="s">
        <v>2</v>
      </c>
      <c r="N263" s="17"/>
      <c r="O263" s="31">
        <v>8845000</v>
      </c>
      <c r="P263" s="30">
        <f>P264</f>
        <v>8845</v>
      </c>
      <c r="Q263" s="15"/>
      <c r="R263" s="30">
        <f t="shared" ref="R263:S263" si="104">R264</f>
        <v>8845</v>
      </c>
      <c r="S263" s="30">
        <f t="shared" si="104"/>
        <v>8845</v>
      </c>
    </row>
    <row r="264" spans="1:20" ht="29.25" customHeight="1" x14ac:dyDescent="0.25">
      <c r="A264" s="4"/>
      <c r="B264" s="29" t="s">
        <v>481</v>
      </c>
      <c r="C264" s="28">
        <v>1</v>
      </c>
      <c r="D264" s="27">
        <v>70</v>
      </c>
      <c r="E264" s="26">
        <v>500</v>
      </c>
      <c r="F264" s="25">
        <v>501</v>
      </c>
      <c r="G264" s="24" t="s">
        <v>479</v>
      </c>
      <c r="H264" s="23" t="s">
        <v>480</v>
      </c>
      <c r="I264" s="22">
        <v>70</v>
      </c>
      <c r="J264" s="21">
        <v>5</v>
      </c>
      <c r="K264" s="20">
        <v>1</v>
      </c>
      <c r="L264" s="19" t="s">
        <v>479</v>
      </c>
      <c r="M264" s="18">
        <v>412</v>
      </c>
      <c r="N264" s="17">
        <v>30201</v>
      </c>
      <c r="O264" s="16">
        <v>8845000</v>
      </c>
      <c r="P264" s="30">
        <v>8845</v>
      </c>
      <c r="Q264" s="15">
        <v>30100</v>
      </c>
      <c r="R264" s="30">
        <v>8845</v>
      </c>
      <c r="S264" s="30">
        <v>8845</v>
      </c>
    </row>
    <row r="265" spans="1:20" ht="16.5" customHeight="1" x14ac:dyDescent="0.25">
      <c r="A265" s="4"/>
      <c r="B265" s="42" t="s">
        <v>478</v>
      </c>
      <c r="C265" s="150"/>
      <c r="D265" s="150"/>
      <c r="E265" s="150"/>
      <c r="F265" s="150"/>
      <c r="G265" s="151"/>
      <c r="H265" s="41" t="s">
        <v>278</v>
      </c>
      <c r="I265" s="40">
        <v>70</v>
      </c>
      <c r="J265" s="39">
        <v>10</v>
      </c>
      <c r="K265" s="39" t="s">
        <v>2</v>
      </c>
      <c r="L265" s="38" t="s">
        <v>2</v>
      </c>
      <c r="M265" s="37" t="s">
        <v>2</v>
      </c>
      <c r="N265" s="17"/>
      <c r="O265" s="31">
        <v>15598100</v>
      </c>
      <c r="P265" s="30">
        <f>P266</f>
        <v>15598.1</v>
      </c>
      <c r="Q265" s="15"/>
      <c r="R265" s="30">
        <f t="shared" ref="R265:S265" si="105">R266</f>
        <v>7799.1</v>
      </c>
      <c r="S265" s="30">
        <f t="shared" si="105"/>
        <v>6621.4</v>
      </c>
    </row>
    <row r="266" spans="1:20" ht="16.5" customHeight="1" x14ac:dyDescent="0.25">
      <c r="A266" s="4"/>
      <c r="B266" s="42" t="s">
        <v>477</v>
      </c>
      <c r="C266" s="150"/>
      <c r="D266" s="150"/>
      <c r="E266" s="150"/>
      <c r="F266" s="150"/>
      <c r="G266" s="151"/>
      <c r="H266" s="41" t="s">
        <v>276</v>
      </c>
      <c r="I266" s="40">
        <v>70</v>
      </c>
      <c r="J266" s="39">
        <v>10</v>
      </c>
      <c r="K266" s="39">
        <v>4</v>
      </c>
      <c r="L266" s="38" t="s">
        <v>2</v>
      </c>
      <c r="M266" s="37" t="s">
        <v>2</v>
      </c>
      <c r="N266" s="17"/>
      <c r="O266" s="31">
        <v>15598100</v>
      </c>
      <c r="P266" s="30">
        <f>P267</f>
        <v>15598.1</v>
      </c>
      <c r="Q266" s="15"/>
      <c r="R266" s="30">
        <f t="shared" ref="R266:S266" si="106">R267</f>
        <v>7799.1</v>
      </c>
      <c r="S266" s="30">
        <f t="shared" si="106"/>
        <v>6621.4</v>
      </c>
    </row>
    <row r="267" spans="1:20" ht="54.75" customHeight="1" x14ac:dyDescent="0.25">
      <c r="A267" s="4"/>
      <c r="B267" s="31" t="s">
        <v>476</v>
      </c>
      <c r="C267" s="150"/>
      <c r="D267" s="150"/>
      <c r="E267" s="150"/>
      <c r="F267" s="150"/>
      <c r="G267" s="151"/>
      <c r="H267" s="36" t="s">
        <v>475</v>
      </c>
      <c r="I267" s="35">
        <v>70</v>
      </c>
      <c r="J267" s="34">
        <v>10</v>
      </c>
      <c r="K267" s="34">
        <v>4</v>
      </c>
      <c r="L267" s="33" t="s">
        <v>472</v>
      </c>
      <c r="M267" s="32" t="s">
        <v>2</v>
      </c>
      <c r="N267" s="17"/>
      <c r="O267" s="31">
        <v>15598100</v>
      </c>
      <c r="P267" s="30">
        <f>P268</f>
        <v>15598.1</v>
      </c>
      <c r="Q267" s="15"/>
      <c r="R267" s="30">
        <f t="shared" ref="R267:S267" si="107">R268</f>
        <v>7799.1</v>
      </c>
      <c r="S267" s="30">
        <f t="shared" si="107"/>
        <v>6621.4</v>
      </c>
    </row>
    <row r="268" spans="1:20" ht="29.25" customHeight="1" x14ac:dyDescent="0.25">
      <c r="A268" s="4"/>
      <c r="B268" s="29" t="s">
        <v>474</v>
      </c>
      <c r="C268" s="28">
        <v>1</v>
      </c>
      <c r="D268" s="27">
        <v>70</v>
      </c>
      <c r="E268" s="26">
        <v>1000</v>
      </c>
      <c r="F268" s="25">
        <v>1004</v>
      </c>
      <c r="G268" s="24" t="s">
        <v>472</v>
      </c>
      <c r="H268" s="23" t="s">
        <v>473</v>
      </c>
      <c r="I268" s="22">
        <v>70</v>
      </c>
      <c r="J268" s="21">
        <v>10</v>
      </c>
      <c r="K268" s="20">
        <v>4</v>
      </c>
      <c r="L268" s="19" t="s">
        <v>472</v>
      </c>
      <c r="M268" s="18">
        <v>323</v>
      </c>
      <c r="N268" s="17">
        <v>20210</v>
      </c>
      <c r="O268" s="16">
        <v>15598100</v>
      </c>
      <c r="P268" s="30">
        <v>15598.1</v>
      </c>
      <c r="Q268" s="15">
        <v>30100</v>
      </c>
      <c r="R268" s="30">
        <v>7799.1</v>
      </c>
      <c r="S268" s="30">
        <v>6621.4</v>
      </c>
    </row>
    <row r="269" spans="1:20" ht="29.25" customHeight="1" x14ac:dyDescent="0.25">
      <c r="A269" s="4"/>
      <c r="B269" s="14" t="s">
        <v>471</v>
      </c>
      <c r="C269" s="154"/>
      <c r="D269" s="154"/>
      <c r="E269" s="154"/>
      <c r="F269" s="154"/>
      <c r="G269" s="155"/>
      <c r="H269" s="13" t="s">
        <v>470</v>
      </c>
      <c r="I269" s="12">
        <v>231</v>
      </c>
      <c r="J269" s="11" t="s">
        <v>2</v>
      </c>
      <c r="K269" s="11" t="s">
        <v>2</v>
      </c>
      <c r="L269" s="10" t="s">
        <v>2</v>
      </c>
      <c r="M269" s="9" t="s">
        <v>2</v>
      </c>
      <c r="N269" s="8"/>
      <c r="O269" s="7">
        <v>1423500080</v>
      </c>
      <c r="P269" s="6">
        <f>P270+P274+P284+P288+P390</f>
        <v>1423500.0799999996</v>
      </c>
      <c r="Q269" s="5"/>
      <c r="R269" s="6">
        <f t="shared" ref="R269:S269" si="108">R270+R274+R284+R288+R390</f>
        <v>1479889.4</v>
      </c>
      <c r="S269" s="6">
        <f t="shared" si="108"/>
        <v>1344985.7000000002</v>
      </c>
      <c r="T269" s="139"/>
    </row>
    <row r="270" spans="1:20" ht="16.5" customHeight="1" x14ac:dyDescent="0.25">
      <c r="A270" s="4"/>
      <c r="B270" s="42" t="s">
        <v>469</v>
      </c>
      <c r="C270" s="150"/>
      <c r="D270" s="150"/>
      <c r="E270" s="150"/>
      <c r="F270" s="150"/>
      <c r="G270" s="151"/>
      <c r="H270" s="41" t="s">
        <v>468</v>
      </c>
      <c r="I270" s="40">
        <v>231</v>
      </c>
      <c r="J270" s="39">
        <v>1</v>
      </c>
      <c r="K270" s="39" t="s">
        <v>2</v>
      </c>
      <c r="L270" s="38" t="s">
        <v>2</v>
      </c>
      <c r="M270" s="37" t="s">
        <v>2</v>
      </c>
      <c r="N270" s="17"/>
      <c r="O270" s="31">
        <v>600000</v>
      </c>
      <c r="P270" s="30">
        <f>P271</f>
        <v>600</v>
      </c>
      <c r="Q270" s="15"/>
      <c r="R270" s="30">
        <f t="shared" ref="R270:S270" si="109">R271</f>
        <v>619</v>
      </c>
      <c r="S270" s="30">
        <f t="shared" si="109"/>
        <v>619</v>
      </c>
    </row>
    <row r="271" spans="1:20" ht="16.5" customHeight="1" x14ac:dyDescent="0.25">
      <c r="A271" s="4"/>
      <c r="B271" s="42" t="s">
        <v>467</v>
      </c>
      <c r="C271" s="150"/>
      <c r="D271" s="150"/>
      <c r="E271" s="150"/>
      <c r="F271" s="150"/>
      <c r="G271" s="151"/>
      <c r="H271" s="41" t="s">
        <v>466</v>
      </c>
      <c r="I271" s="40">
        <v>231</v>
      </c>
      <c r="J271" s="39">
        <v>1</v>
      </c>
      <c r="K271" s="39">
        <v>13</v>
      </c>
      <c r="L271" s="38" t="s">
        <v>2</v>
      </c>
      <c r="M271" s="37" t="s">
        <v>2</v>
      </c>
      <c r="N271" s="17"/>
      <c r="O271" s="31">
        <v>600000</v>
      </c>
      <c r="P271" s="30">
        <f>P272</f>
        <v>600</v>
      </c>
      <c r="Q271" s="15"/>
      <c r="R271" s="30">
        <f t="shared" ref="R271:S271" si="110">R272</f>
        <v>619</v>
      </c>
      <c r="S271" s="30">
        <f t="shared" si="110"/>
        <v>619</v>
      </c>
    </row>
    <row r="272" spans="1:20" ht="29.25" customHeight="1" x14ac:dyDescent="0.25">
      <c r="A272" s="4"/>
      <c r="B272" s="31" t="s">
        <v>465</v>
      </c>
      <c r="C272" s="150"/>
      <c r="D272" s="150"/>
      <c r="E272" s="150"/>
      <c r="F272" s="150"/>
      <c r="G272" s="151"/>
      <c r="H272" s="36" t="s">
        <v>74</v>
      </c>
      <c r="I272" s="35">
        <v>231</v>
      </c>
      <c r="J272" s="34">
        <v>1</v>
      </c>
      <c r="K272" s="34">
        <v>13</v>
      </c>
      <c r="L272" s="33" t="s">
        <v>294</v>
      </c>
      <c r="M272" s="32" t="s">
        <v>2</v>
      </c>
      <c r="N272" s="17"/>
      <c r="O272" s="31">
        <v>600000</v>
      </c>
      <c r="P272" s="30">
        <f>P273</f>
        <v>600</v>
      </c>
      <c r="Q272" s="15"/>
      <c r="R272" s="30">
        <f t="shared" ref="R272:S272" si="111">R273</f>
        <v>619</v>
      </c>
      <c r="S272" s="30">
        <f t="shared" si="111"/>
        <v>619</v>
      </c>
    </row>
    <row r="273" spans="1:19" ht="29.25" customHeight="1" x14ac:dyDescent="0.25">
      <c r="A273" s="4"/>
      <c r="B273" s="29" t="s">
        <v>464</v>
      </c>
      <c r="C273" s="28">
        <v>1</v>
      </c>
      <c r="D273" s="27">
        <v>231</v>
      </c>
      <c r="E273" s="26">
        <v>100</v>
      </c>
      <c r="F273" s="25">
        <v>113</v>
      </c>
      <c r="G273" s="24" t="s">
        <v>294</v>
      </c>
      <c r="H273" s="23" t="s">
        <v>72</v>
      </c>
      <c r="I273" s="22">
        <v>231</v>
      </c>
      <c r="J273" s="21">
        <v>1</v>
      </c>
      <c r="K273" s="20">
        <v>13</v>
      </c>
      <c r="L273" s="19" t="s">
        <v>294</v>
      </c>
      <c r="M273" s="18">
        <v>122</v>
      </c>
      <c r="N273" s="17">
        <v>30201</v>
      </c>
      <c r="O273" s="16">
        <v>600000</v>
      </c>
      <c r="P273" s="30">
        <v>600</v>
      </c>
      <c r="Q273" s="15">
        <v>30100</v>
      </c>
      <c r="R273" s="30">
        <v>619</v>
      </c>
      <c r="S273" s="30">
        <v>619</v>
      </c>
    </row>
    <row r="274" spans="1:19" ht="16.5" customHeight="1" x14ac:dyDescent="0.25">
      <c r="A274" s="4"/>
      <c r="B274" s="42" t="s">
        <v>463</v>
      </c>
      <c r="C274" s="150"/>
      <c r="D274" s="150"/>
      <c r="E274" s="150"/>
      <c r="F274" s="150"/>
      <c r="G274" s="151"/>
      <c r="H274" s="41" t="s">
        <v>122</v>
      </c>
      <c r="I274" s="40">
        <v>231</v>
      </c>
      <c r="J274" s="39">
        <v>4</v>
      </c>
      <c r="K274" s="39" t="s">
        <v>2</v>
      </c>
      <c r="L274" s="38" t="s">
        <v>2</v>
      </c>
      <c r="M274" s="37" t="s">
        <v>2</v>
      </c>
      <c r="N274" s="17"/>
      <c r="O274" s="31">
        <v>6527000</v>
      </c>
      <c r="P274" s="30">
        <v>6527</v>
      </c>
      <c r="Q274" s="15"/>
      <c r="R274" s="30">
        <v>6527</v>
      </c>
      <c r="S274" s="30">
        <v>11159</v>
      </c>
    </row>
    <row r="275" spans="1:19" ht="16.5" customHeight="1" x14ac:dyDescent="0.25">
      <c r="A275" s="4"/>
      <c r="B275" s="42" t="s">
        <v>462</v>
      </c>
      <c r="C275" s="150"/>
      <c r="D275" s="150"/>
      <c r="E275" s="150"/>
      <c r="F275" s="150"/>
      <c r="G275" s="151"/>
      <c r="H275" s="41" t="s">
        <v>461</v>
      </c>
      <c r="I275" s="40">
        <v>231</v>
      </c>
      <c r="J275" s="39">
        <v>4</v>
      </c>
      <c r="K275" s="39">
        <v>1</v>
      </c>
      <c r="L275" s="38" t="s">
        <v>2</v>
      </c>
      <c r="M275" s="37" t="s">
        <v>2</v>
      </c>
      <c r="N275" s="17"/>
      <c r="O275" s="31">
        <v>518000</v>
      </c>
      <c r="P275" s="30">
        <f>P276</f>
        <v>518</v>
      </c>
      <c r="Q275" s="15"/>
      <c r="R275" s="30">
        <f t="shared" ref="R275:S275" si="112">R276</f>
        <v>518</v>
      </c>
      <c r="S275" s="30">
        <f t="shared" si="112"/>
        <v>370</v>
      </c>
    </row>
    <row r="276" spans="1:19" ht="29.25" customHeight="1" x14ac:dyDescent="0.25">
      <c r="A276" s="4"/>
      <c r="B276" s="31" t="s">
        <v>460</v>
      </c>
      <c r="C276" s="150"/>
      <c r="D276" s="150"/>
      <c r="E276" s="150"/>
      <c r="F276" s="150"/>
      <c r="G276" s="151"/>
      <c r="H276" s="36" t="s">
        <v>459</v>
      </c>
      <c r="I276" s="35">
        <v>231</v>
      </c>
      <c r="J276" s="34">
        <v>4</v>
      </c>
      <c r="K276" s="34">
        <v>1</v>
      </c>
      <c r="L276" s="33" t="s">
        <v>457</v>
      </c>
      <c r="M276" s="32" t="s">
        <v>2</v>
      </c>
      <c r="N276" s="17"/>
      <c r="O276" s="31">
        <v>518000</v>
      </c>
      <c r="P276" s="30">
        <f>P277</f>
        <v>518</v>
      </c>
      <c r="Q276" s="15"/>
      <c r="R276" s="30">
        <f t="shared" ref="R276:S276" si="113">R277</f>
        <v>518</v>
      </c>
      <c r="S276" s="30">
        <f t="shared" si="113"/>
        <v>370</v>
      </c>
    </row>
    <row r="277" spans="1:19" ht="54.75" customHeight="1" x14ac:dyDescent="0.25">
      <c r="A277" s="4"/>
      <c r="B277" s="29" t="s">
        <v>458</v>
      </c>
      <c r="C277" s="28">
        <v>1</v>
      </c>
      <c r="D277" s="27">
        <v>231</v>
      </c>
      <c r="E277" s="26">
        <v>400</v>
      </c>
      <c r="F277" s="25">
        <v>401</v>
      </c>
      <c r="G277" s="24" t="s">
        <v>457</v>
      </c>
      <c r="H277" s="23" t="s">
        <v>143</v>
      </c>
      <c r="I277" s="22">
        <v>231</v>
      </c>
      <c r="J277" s="21">
        <v>4</v>
      </c>
      <c r="K277" s="20">
        <v>1</v>
      </c>
      <c r="L277" s="19" t="s">
        <v>457</v>
      </c>
      <c r="M277" s="18">
        <v>611</v>
      </c>
      <c r="N277" s="17">
        <v>20404</v>
      </c>
      <c r="O277" s="16">
        <v>518000</v>
      </c>
      <c r="P277" s="30">
        <v>518</v>
      </c>
      <c r="Q277" s="15">
        <v>30100</v>
      </c>
      <c r="R277" s="30">
        <v>518</v>
      </c>
      <c r="S277" s="30">
        <v>370</v>
      </c>
    </row>
    <row r="278" spans="1:19" ht="16.5" customHeight="1" x14ac:dyDescent="0.25">
      <c r="A278" s="4"/>
      <c r="B278" s="42" t="s">
        <v>456</v>
      </c>
      <c r="C278" s="150"/>
      <c r="D278" s="150"/>
      <c r="E278" s="150"/>
      <c r="F278" s="150"/>
      <c r="G278" s="151"/>
      <c r="H278" s="41" t="s">
        <v>108</v>
      </c>
      <c r="I278" s="40">
        <v>231</v>
      </c>
      <c r="J278" s="39">
        <v>4</v>
      </c>
      <c r="K278" s="39">
        <v>10</v>
      </c>
      <c r="L278" s="38" t="s">
        <v>2</v>
      </c>
      <c r="M278" s="37" t="s">
        <v>2</v>
      </c>
      <c r="N278" s="17"/>
      <c r="O278" s="31">
        <v>6000000</v>
      </c>
      <c r="P278" s="30">
        <f>P279</f>
        <v>6000</v>
      </c>
      <c r="Q278" s="15"/>
      <c r="R278" s="30">
        <f t="shared" ref="R278:S278" si="114">R279</f>
        <v>6000</v>
      </c>
      <c r="S278" s="30">
        <f t="shared" si="114"/>
        <v>10780</v>
      </c>
    </row>
    <row r="279" spans="1:19" ht="29.25" customHeight="1" x14ac:dyDescent="0.25">
      <c r="A279" s="4"/>
      <c r="B279" s="31" t="s">
        <v>455</v>
      </c>
      <c r="C279" s="150"/>
      <c r="D279" s="150"/>
      <c r="E279" s="150"/>
      <c r="F279" s="150"/>
      <c r="G279" s="151"/>
      <c r="H279" s="36" t="s">
        <v>7</v>
      </c>
      <c r="I279" s="35">
        <v>231</v>
      </c>
      <c r="J279" s="34">
        <v>4</v>
      </c>
      <c r="K279" s="34">
        <v>10</v>
      </c>
      <c r="L279" s="33" t="s">
        <v>102</v>
      </c>
      <c r="M279" s="32" t="s">
        <v>2</v>
      </c>
      <c r="N279" s="17"/>
      <c r="O279" s="31">
        <v>6000000</v>
      </c>
      <c r="P279" s="30">
        <f>P280</f>
        <v>6000</v>
      </c>
      <c r="Q279" s="15"/>
      <c r="R279" s="30">
        <f t="shared" ref="R279:S279" si="115">R280</f>
        <v>6000</v>
      </c>
      <c r="S279" s="30">
        <f t="shared" si="115"/>
        <v>10780</v>
      </c>
    </row>
    <row r="280" spans="1:19" ht="29.25" customHeight="1" x14ac:dyDescent="0.25">
      <c r="A280" s="4"/>
      <c r="B280" s="29" t="s">
        <v>454</v>
      </c>
      <c r="C280" s="28">
        <v>1</v>
      </c>
      <c r="D280" s="27">
        <v>231</v>
      </c>
      <c r="E280" s="26">
        <v>400</v>
      </c>
      <c r="F280" s="25">
        <v>410</v>
      </c>
      <c r="G280" s="24" t="s">
        <v>102</v>
      </c>
      <c r="H280" s="23" t="s">
        <v>5</v>
      </c>
      <c r="I280" s="22">
        <v>231</v>
      </c>
      <c r="J280" s="21">
        <v>4</v>
      </c>
      <c r="K280" s="20">
        <v>10</v>
      </c>
      <c r="L280" s="19" t="s">
        <v>102</v>
      </c>
      <c r="M280" s="18">
        <v>244</v>
      </c>
      <c r="N280" s="17">
        <v>30201</v>
      </c>
      <c r="O280" s="16">
        <v>6000000</v>
      </c>
      <c r="P280" s="30">
        <v>6000</v>
      </c>
      <c r="Q280" s="15">
        <v>30100</v>
      </c>
      <c r="R280" s="30">
        <v>6000</v>
      </c>
      <c r="S280" s="30">
        <v>10780</v>
      </c>
    </row>
    <row r="281" spans="1:19" ht="16.5" customHeight="1" x14ac:dyDescent="0.25">
      <c r="A281" s="4"/>
      <c r="B281" s="42" t="s">
        <v>453</v>
      </c>
      <c r="C281" s="150"/>
      <c r="D281" s="150"/>
      <c r="E281" s="150"/>
      <c r="F281" s="150"/>
      <c r="G281" s="151"/>
      <c r="H281" s="41" t="s">
        <v>100</v>
      </c>
      <c r="I281" s="40">
        <v>231</v>
      </c>
      <c r="J281" s="39">
        <v>4</v>
      </c>
      <c r="K281" s="39">
        <v>12</v>
      </c>
      <c r="L281" s="38" t="s">
        <v>2</v>
      </c>
      <c r="M281" s="37" t="s">
        <v>2</v>
      </c>
      <c r="N281" s="17"/>
      <c r="O281" s="31">
        <v>9000</v>
      </c>
      <c r="P281" s="30">
        <f>P282</f>
        <v>9</v>
      </c>
      <c r="Q281" s="15"/>
      <c r="R281" s="30">
        <f t="shared" ref="R281:S281" si="116">R282</f>
        <v>9</v>
      </c>
      <c r="S281" s="30">
        <f t="shared" si="116"/>
        <v>9</v>
      </c>
    </row>
    <row r="282" spans="1:19" ht="29.25" customHeight="1" x14ac:dyDescent="0.25">
      <c r="A282" s="4"/>
      <c r="B282" s="31" t="s">
        <v>452</v>
      </c>
      <c r="C282" s="150"/>
      <c r="D282" s="150"/>
      <c r="E282" s="150"/>
      <c r="F282" s="150"/>
      <c r="G282" s="151"/>
      <c r="H282" s="36" t="s">
        <v>7</v>
      </c>
      <c r="I282" s="35">
        <v>231</v>
      </c>
      <c r="J282" s="34">
        <v>4</v>
      </c>
      <c r="K282" s="34">
        <v>12</v>
      </c>
      <c r="L282" s="33" t="s">
        <v>450</v>
      </c>
      <c r="M282" s="32" t="s">
        <v>2</v>
      </c>
      <c r="N282" s="17"/>
      <c r="O282" s="31">
        <v>9000</v>
      </c>
      <c r="P282" s="30">
        <f>P283</f>
        <v>9</v>
      </c>
      <c r="Q282" s="15"/>
      <c r="R282" s="30">
        <f t="shared" ref="R282:S282" si="117">R283</f>
        <v>9</v>
      </c>
      <c r="S282" s="30">
        <f t="shared" si="117"/>
        <v>9</v>
      </c>
    </row>
    <row r="283" spans="1:19" ht="29.25" customHeight="1" x14ac:dyDescent="0.25">
      <c r="A283" s="4"/>
      <c r="B283" s="29" t="s">
        <v>451</v>
      </c>
      <c r="C283" s="28">
        <v>1</v>
      </c>
      <c r="D283" s="27">
        <v>231</v>
      </c>
      <c r="E283" s="26">
        <v>400</v>
      </c>
      <c r="F283" s="25">
        <v>412</v>
      </c>
      <c r="G283" s="24" t="s">
        <v>450</v>
      </c>
      <c r="H283" s="23" t="s">
        <v>5</v>
      </c>
      <c r="I283" s="22">
        <v>231</v>
      </c>
      <c r="J283" s="21">
        <v>4</v>
      </c>
      <c r="K283" s="20">
        <v>12</v>
      </c>
      <c r="L283" s="19" t="s">
        <v>450</v>
      </c>
      <c r="M283" s="18">
        <v>244</v>
      </c>
      <c r="N283" s="17">
        <v>30201</v>
      </c>
      <c r="O283" s="16">
        <v>9000</v>
      </c>
      <c r="P283" s="30">
        <v>9</v>
      </c>
      <c r="Q283" s="15">
        <v>30100</v>
      </c>
      <c r="R283" s="30">
        <v>9</v>
      </c>
      <c r="S283" s="30">
        <v>9</v>
      </c>
    </row>
    <row r="284" spans="1:19" ht="16.5" customHeight="1" x14ac:dyDescent="0.25">
      <c r="A284" s="4"/>
      <c r="B284" s="42" t="s">
        <v>449</v>
      </c>
      <c r="C284" s="150"/>
      <c r="D284" s="150"/>
      <c r="E284" s="150"/>
      <c r="F284" s="150"/>
      <c r="G284" s="151"/>
      <c r="H284" s="41" t="s">
        <v>448</v>
      </c>
      <c r="I284" s="40">
        <v>231</v>
      </c>
      <c r="J284" s="39">
        <v>6</v>
      </c>
      <c r="K284" s="39" t="s">
        <v>2</v>
      </c>
      <c r="L284" s="38" t="s">
        <v>2</v>
      </c>
      <c r="M284" s="37" t="s">
        <v>2</v>
      </c>
      <c r="N284" s="17"/>
      <c r="O284" s="31">
        <v>350000</v>
      </c>
      <c r="P284" s="30">
        <f>P285</f>
        <v>350</v>
      </c>
      <c r="Q284" s="15"/>
      <c r="R284" s="30">
        <f t="shared" ref="R284:S284" si="118">R285</f>
        <v>350</v>
      </c>
      <c r="S284" s="30">
        <f t="shared" si="118"/>
        <v>350</v>
      </c>
    </row>
    <row r="285" spans="1:19" ht="16.5" customHeight="1" x14ac:dyDescent="0.25">
      <c r="A285" s="4"/>
      <c r="B285" s="42" t="s">
        <v>447</v>
      </c>
      <c r="C285" s="150"/>
      <c r="D285" s="150"/>
      <c r="E285" s="150"/>
      <c r="F285" s="150"/>
      <c r="G285" s="151"/>
      <c r="H285" s="41" t="s">
        <v>446</v>
      </c>
      <c r="I285" s="40">
        <v>231</v>
      </c>
      <c r="J285" s="39">
        <v>6</v>
      </c>
      <c r="K285" s="39">
        <v>5</v>
      </c>
      <c r="L285" s="38" t="s">
        <v>2</v>
      </c>
      <c r="M285" s="37" t="s">
        <v>2</v>
      </c>
      <c r="N285" s="17"/>
      <c r="O285" s="31">
        <v>350000</v>
      </c>
      <c r="P285" s="30">
        <f>P286</f>
        <v>350</v>
      </c>
      <c r="Q285" s="15"/>
      <c r="R285" s="30">
        <f t="shared" ref="R285:S285" si="119">R286</f>
        <v>350</v>
      </c>
      <c r="S285" s="30">
        <f t="shared" si="119"/>
        <v>350</v>
      </c>
    </row>
    <row r="286" spans="1:19" ht="29.25" customHeight="1" x14ac:dyDescent="0.25">
      <c r="A286" s="4"/>
      <c r="B286" s="31" t="s">
        <v>445</v>
      </c>
      <c r="C286" s="150"/>
      <c r="D286" s="150"/>
      <c r="E286" s="150"/>
      <c r="F286" s="150"/>
      <c r="G286" s="151"/>
      <c r="H286" s="36" t="s">
        <v>7</v>
      </c>
      <c r="I286" s="35">
        <v>231</v>
      </c>
      <c r="J286" s="34">
        <v>6</v>
      </c>
      <c r="K286" s="34">
        <v>5</v>
      </c>
      <c r="L286" s="33" t="s">
        <v>443</v>
      </c>
      <c r="M286" s="32" t="s">
        <v>2</v>
      </c>
      <c r="N286" s="17"/>
      <c r="O286" s="31">
        <v>350000</v>
      </c>
      <c r="P286" s="30">
        <f>P287</f>
        <v>350</v>
      </c>
      <c r="Q286" s="15"/>
      <c r="R286" s="30">
        <f t="shared" ref="R286:S286" si="120">R287</f>
        <v>350</v>
      </c>
      <c r="S286" s="30">
        <f t="shared" si="120"/>
        <v>350</v>
      </c>
    </row>
    <row r="287" spans="1:19" ht="54" customHeight="1" x14ac:dyDescent="0.25">
      <c r="A287" s="4"/>
      <c r="B287" s="29" t="s">
        <v>444</v>
      </c>
      <c r="C287" s="28">
        <v>1</v>
      </c>
      <c r="D287" s="27">
        <v>231</v>
      </c>
      <c r="E287" s="26">
        <v>600</v>
      </c>
      <c r="F287" s="25">
        <v>605</v>
      </c>
      <c r="G287" s="24" t="s">
        <v>443</v>
      </c>
      <c r="H287" s="23" t="s">
        <v>143</v>
      </c>
      <c r="I287" s="22">
        <v>231</v>
      </c>
      <c r="J287" s="21">
        <v>6</v>
      </c>
      <c r="K287" s="20">
        <v>5</v>
      </c>
      <c r="L287" s="19" t="s">
        <v>443</v>
      </c>
      <c r="M287" s="18">
        <v>611</v>
      </c>
      <c r="N287" s="17">
        <v>30201</v>
      </c>
      <c r="O287" s="16">
        <v>350000</v>
      </c>
      <c r="P287" s="30">
        <v>350</v>
      </c>
      <c r="Q287" s="15">
        <v>30100</v>
      </c>
      <c r="R287" s="30">
        <v>350</v>
      </c>
      <c r="S287" s="30">
        <v>350</v>
      </c>
    </row>
    <row r="288" spans="1:19" ht="16.5" customHeight="1" x14ac:dyDescent="0.25">
      <c r="A288" s="4"/>
      <c r="B288" s="42" t="s">
        <v>442</v>
      </c>
      <c r="C288" s="150"/>
      <c r="D288" s="150"/>
      <c r="E288" s="150"/>
      <c r="F288" s="150"/>
      <c r="G288" s="151"/>
      <c r="H288" s="41" t="s">
        <v>263</v>
      </c>
      <c r="I288" s="40">
        <v>231</v>
      </c>
      <c r="J288" s="39">
        <v>7</v>
      </c>
      <c r="K288" s="39" t="s">
        <v>2</v>
      </c>
      <c r="L288" s="38" t="s">
        <v>2</v>
      </c>
      <c r="M288" s="37" t="s">
        <v>2</v>
      </c>
      <c r="N288" s="17"/>
      <c r="O288" s="31">
        <v>1391341080</v>
      </c>
      <c r="P288" s="30">
        <v>1391341.0799999996</v>
      </c>
      <c r="Q288" s="15"/>
      <c r="R288" s="30">
        <v>1447746.4</v>
      </c>
      <c r="S288" s="30">
        <v>1323898.1000000001</v>
      </c>
    </row>
    <row r="289" spans="1:19" ht="16.5" customHeight="1" x14ac:dyDescent="0.25">
      <c r="A289" s="4"/>
      <c r="B289" s="42" t="s">
        <v>441</v>
      </c>
      <c r="C289" s="150"/>
      <c r="D289" s="150"/>
      <c r="E289" s="150"/>
      <c r="F289" s="150"/>
      <c r="G289" s="151"/>
      <c r="H289" s="41" t="s">
        <v>440</v>
      </c>
      <c r="I289" s="40">
        <v>231</v>
      </c>
      <c r="J289" s="39">
        <v>7</v>
      </c>
      <c r="K289" s="39">
        <v>1</v>
      </c>
      <c r="L289" s="38" t="s">
        <v>2</v>
      </c>
      <c r="M289" s="37" t="s">
        <v>2</v>
      </c>
      <c r="N289" s="17"/>
      <c r="O289" s="31">
        <v>407774750</v>
      </c>
      <c r="P289" s="30">
        <f>P290+P292+P294</f>
        <v>407774.75</v>
      </c>
      <c r="Q289" s="15"/>
      <c r="R289" s="30">
        <f t="shared" ref="R289:S289" si="121">R290+R292+R294</f>
        <v>422587.7</v>
      </c>
      <c r="S289" s="30">
        <f t="shared" si="121"/>
        <v>391582.9</v>
      </c>
    </row>
    <row r="290" spans="1:19" ht="29.25" customHeight="1" x14ac:dyDescent="0.25">
      <c r="A290" s="4"/>
      <c r="B290" s="31" t="s">
        <v>439</v>
      </c>
      <c r="C290" s="150"/>
      <c r="D290" s="150"/>
      <c r="E290" s="150"/>
      <c r="F290" s="150"/>
      <c r="G290" s="151"/>
      <c r="H290" s="36" t="s">
        <v>429</v>
      </c>
      <c r="I290" s="35">
        <v>231</v>
      </c>
      <c r="J290" s="34">
        <v>7</v>
      </c>
      <c r="K290" s="34">
        <v>1</v>
      </c>
      <c r="L290" s="33" t="s">
        <v>427</v>
      </c>
      <c r="M290" s="32" t="s">
        <v>2</v>
      </c>
      <c r="N290" s="17"/>
      <c r="O290" s="31">
        <v>858000</v>
      </c>
      <c r="P290" s="30">
        <f>P291</f>
        <v>858</v>
      </c>
      <c r="Q290" s="15"/>
      <c r="R290" s="30">
        <f t="shared" ref="R290:S290" si="122">R291</f>
        <v>858</v>
      </c>
      <c r="S290" s="30">
        <f t="shared" si="122"/>
        <v>858</v>
      </c>
    </row>
    <row r="291" spans="1:19" ht="53.25" customHeight="1" x14ac:dyDescent="0.25">
      <c r="A291" s="4"/>
      <c r="B291" s="29" t="s">
        <v>438</v>
      </c>
      <c r="C291" s="28">
        <v>1</v>
      </c>
      <c r="D291" s="27">
        <v>231</v>
      </c>
      <c r="E291" s="26">
        <v>700</v>
      </c>
      <c r="F291" s="25">
        <v>701</v>
      </c>
      <c r="G291" s="24" t="s">
        <v>427</v>
      </c>
      <c r="H291" s="23" t="s">
        <v>143</v>
      </c>
      <c r="I291" s="22">
        <v>231</v>
      </c>
      <c r="J291" s="21">
        <v>7</v>
      </c>
      <c r="K291" s="20">
        <v>1</v>
      </c>
      <c r="L291" s="19" t="s">
        <v>427</v>
      </c>
      <c r="M291" s="18">
        <v>611</v>
      </c>
      <c r="N291" s="17">
        <v>30201</v>
      </c>
      <c r="O291" s="16">
        <v>858000</v>
      </c>
      <c r="P291" s="30">
        <v>858</v>
      </c>
      <c r="Q291" s="15">
        <v>30100</v>
      </c>
      <c r="R291" s="30">
        <v>858</v>
      </c>
      <c r="S291" s="30">
        <v>858</v>
      </c>
    </row>
    <row r="292" spans="1:19" ht="29.25" customHeight="1" x14ac:dyDescent="0.25">
      <c r="A292" s="4"/>
      <c r="B292" s="31" t="s">
        <v>437</v>
      </c>
      <c r="C292" s="150"/>
      <c r="D292" s="150"/>
      <c r="E292" s="150"/>
      <c r="F292" s="150"/>
      <c r="G292" s="151"/>
      <c r="H292" s="36" t="s">
        <v>98</v>
      </c>
      <c r="I292" s="35">
        <v>231</v>
      </c>
      <c r="J292" s="34">
        <v>7</v>
      </c>
      <c r="K292" s="34">
        <v>1</v>
      </c>
      <c r="L292" s="33" t="s">
        <v>414</v>
      </c>
      <c r="M292" s="32" t="s">
        <v>2</v>
      </c>
      <c r="N292" s="17"/>
      <c r="O292" s="31">
        <v>62444050</v>
      </c>
      <c r="P292" s="30">
        <f>P293</f>
        <v>62444.05</v>
      </c>
      <c r="Q292" s="15"/>
      <c r="R292" s="30">
        <f t="shared" ref="R292:S292" si="123">R293</f>
        <v>80000</v>
      </c>
      <c r="S292" s="30">
        <f t="shared" si="123"/>
        <v>63000</v>
      </c>
    </row>
    <row r="293" spans="1:19" ht="52.5" customHeight="1" x14ac:dyDescent="0.25">
      <c r="A293" s="4"/>
      <c r="B293" s="29" t="s">
        <v>436</v>
      </c>
      <c r="C293" s="28">
        <v>1</v>
      </c>
      <c r="D293" s="27">
        <v>231</v>
      </c>
      <c r="E293" s="26">
        <v>700</v>
      </c>
      <c r="F293" s="25">
        <v>701</v>
      </c>
      <c r="G293" s="24" t="s">
        <v>414</v>
      </c>
      <c r="H293" s="23" t="s">
        <v>143</v>
      </c>
      <c r="I293" s="22">
        <v>231</v>
      </c>
      <c r="J293" s="21">
        <v>7</v>
      </c>
      <c r="K293" s="20">
        <v>1</v>
      </c>
      <c r="L293" s="19" t="s">
        <v>414</v>
      </c>
      <c r="M293" s="18">
        <v>611</v>
      </c>
      <c r="N293" s="17">
        <v>30201</v>
      </c>
      <c r="O293" s="16">
        <v>62444050</v>
      </c>
      <c r="P293" s="30">
        <v>62444.05</v>
      </c>
      <c r="Q293" s="15">
        <v>30100</v>
      </c>
      <c r="R293" s="30">
        <v>80000</v>
      </c>
      <c r="S293" s="30">
        <v>63000</v>
      </c>
    </row>
    <row r="294" spans="1:19" ht="51" customHeight="1" x14ac:dyDescent="0.25">
      <c r="A294" s="4"/>
      <c r="B294" s="31" t="s">
        <v>435</v>
      </c>
      <c r="C294" s="150"/>
      <c r="D294" s="150"/>
      <c r="E294" s="150"/>
      <c r="F294" s="150"/>
      <c r="G294" s="151"/>
      <c r="H294" s="36" t="s">
        <v>434</v>
      </c>
      <c r="I294" s="35">
        <v>231</v>
      </c>
      <c r="J294" s="34">
        <v>7</v>
      </c>
      <c r="K294" s="34">
        <v>1</v>
      </c>
      <c r="L294" s="33" t="s">
        <v>432</v>
      </c>
      <c r="M294" s="32" t="s">
        <v>2</v>
      </c>
      <c r="N294" s="17"/>
      <c r="O294" s="31">
        <v>344472700</v>
      </c>
      <c r="P294" s="30">
        <f>P295</f>
        <v>344472.7</v>
      </c>
      <c r="Q294" s="15"/>
      <c r="R294" s="30">
        <f t="shared" ref="R294:S294" si="124">R295</f>
        <v>341729.7</v>
      </c>
      <c r="S294" s="30">
        <f t="shared" si="124"/>
        <v>327724.90000000002</v>
      </c>
    </row>
    <row r="295" spans="1:19" ht="43.5" customHeight="1" x14ac:dyDescent="0.25">
      <c r="A295" s="4"/>
      <c r="B295" s="29" t="s">
        <v>433</v>
      </c>
      <c r="C295" s="28">
        <v>1</v>
      </c>
      <c r="D295" s="27">
        <v>231</v>
      </c>
      <c r="E295" s="26">
        <v>700</v>
      </c>
      <c r="F295" s="25">
        <v>701</v>
      </c>
      <c r="G295" s="24" t="s">
        <v>432</v>
      </c>
      <c r="H295" s="23" t="s">
        <v>143</v>
      </c>
      <c r="I295" s="22">
        <v>231</v>
      </c>
      <c r="J295" s="21">
        <v>7</v>
      </c>
      <c r="K295" s="20">
        <v>1</v>
      </c>
      <c r="L295" s="19" t="s">
        <v>432</v>
      </c>
      <c r="M295" s="18">
        <v>611</v>
      </c>
      <c r="N295" s="17">
        <v>20233</v>
      </c>
      <c r="O295" s="16">
        <v>344472700</v>
      </c>
      <c r="P295" s="30">
        <v>344472.7</v>
      </c>
      <c r="Q295" s="15">
        <v>30100</v>
      </c>
      <c r="R295" s="30">
        <v>341729.7</v>
      </c>
      <c r="S295" s="30">
        <v>327724.90000000002</v>
      </c>
    </row>
    <row r="296" spans="1:19" ht="16.5" customHeight="1" x14ac:dyDescent="0.25">
      <c r="A296" s="4"/>
      <c r="B296" s="42" t="s">
        <v>431</v>
      </c>
      <c r="C296" s="150"/>
      <c r="D296" s="150"/>
      <c r="E296" s="150"/>
      <c r="F296" s="150"/>
      <c r="G296" s="151"/>
      <c r="H296" s="41" t="s">
        <v>261</v>
      </c>
      <c r="I296" s="40">
        <v>231</v>
      </c>
      <c r="J296" s="39">
        <v>7</v>
      </c>
      <c r="K296" s="39">
        <v>2</v>
      </c>
      <c r="L296" s="38" t="s">
        <v>2</v>
      </c>
      <c r="M296" s="37" t="s">
        <v>2</v>
      </c>
      <c r="N296" s="17"/>
      <c r="O296" s="31">
        <v>909775580.00000012</v>
      </c>
      <c r="P296" s="30">
        <f>P297+P299+P302+P304+P307+P310+P312+P314+P316+P318+P321</f>
        <v>909775.58</v>
      </c>
      <c r="Q296" s="15"/>
      <c r="R296" s="30">
        <f t="shared" ref="R296:S296" si="125">R297+R299+R302+R304+R307+R310+R312+R314+R316+R318+R321</f>
        <v>951161</v>
      </c>
      <c r="S296" s="30">
        <f t="shared" si="125"/>
        <v>860676.3</v>
      </c>
    </row>
    <row r="297" spans="1:19" ht="29.25" customHeight="1" x14ac:dyDescent="0.25">
      <c r="A297" s="4"/>
      <c r="B297" s="31" t="s">
        <v>430</v>
      </c>
      <c r="C297" s="150"/>
      <c r="D297" s="150"/>
      <c r="E297" s="150"/>
      <c r="F297" s="150"/>
      <c r="G297" s="151"/>
      <c r="H297" s="36" t="s">
        <v>429</v>
      </c>
      <c r="I297" s="35">
        <v>231</v>
      </c>
      <c r="J297" s="34">
        <v>7</v>
      </c>
      <c r="K297" s="34">
        <v>2</v>
      </c>
      <c r="L297" s="33" t="s">
        <v>427</v>
      </c>
      <c r="M297" s="32" t="s">
        <v>2</v>
      </c>
      <c r="N297" s="17"/>
      <c r="O297" s="31">
        <v>17745148</v>
      </c>
      <c r="P297" s="30">
        <f>P298</f>
        <v>17745.148000000001</v>
      </c>
      <c r="Q297" s="15"/>
      <c r="R297" s="30">
        <f t="shared" ref="R297:S297" si="126">R298</f>
        <v>17742</v>
      </c>
      <c r="S297" s="30">
        <f t="shared" si="126"/>
        <v>17742</v>
      </c>
    </row>
    <row r="298" spans="1:19" ht="48.75" customHeight="1" x14ac:dyDescent="0.25">
      <c r="A298" s="4"/>
      <c r="B298" s="29" t="s">
        <v>428</v>
      </c>
      <c r="C298" s="28">
        <v>1</v>
      </c>
      <c r="D298" s="27">
        <v>231</v>
      </c>
      <c r="E298" s="26">
        <v>700</v>
      </c>
      <c r="F298" s="25">
        <v>702</v>
      </c>
      <c r="G298" s="24" t="s">
        <v>427</v>
      </c>
      <c r="H298" s="23" t="s">
        <v>143</v>
      </c>
      <c r="I298" s="22">
        <v>231</v>
      </c>
      <c r="J298" s="21">
        <v>7</v>
      </c>
      <c r="K298" s="20">
        <v>2</v>
      </c>
      <c r="L298" s="19" t="s">
        <v>427</v>
      </c>
      <c r="M298" s="18">
        <v>611</v>
      </c>
      <c r="N298" s="17">
        <v>30201</v>
      </c>
      <c r="O298" s="16">
        <v>17745148</v>
      </c>
      <c r="P298" s="30">
        <v>17745.148000000001</v>
      </c>
      <c r="Q298" s="15">
        <v>30100</v>
      </c>
      <c r="R298" s="30">
        <v>17742</v>
      </c>
      <c r="S298" s="30">
        <v>17742</v>
      </c>
    </row>
    <row r="299" spans="1:19" ht="29.25" customHeight="1" x14ac:dyDescent="0.25">
      <c r="A299" s="4"/>
      <c r="B299" s="31" t="s">
        <v>426</v>
      </c>
      <c r="C299" s="150"/>
      <c r="D299" s="150"/>
      <c r="E299" s="150"/>
      <c r="F299" s="150"/>
      <c r="G299" s="151"/>
      <c r="H299" s="36" t="s">
        <v>425</v>
      </c>
      <c r="I299" s="35">
        <v>231</v>
      </c>
      <c r="J299" s="34">
        <v>7</v>
      </c>
      <c r="K299" s="34">
        <v>2</v>
      </c>
      <c r="L299" s="33" t="s">
        <v>422</v>
      </c>
      <c r="M299" s="32" t="s">
        <v>2</v>
      </c>
      <c r="N299" s="17"/>
      <c r="O299" s="31">
        <v>400000</v>
      </c>
      <c r="P299" s="30">
        <f>P300+P301</f>
        <v>400</v>
      </c>
      <c r="Q299" s="15"/>
      <c r="R299" s="30">
        <f t="shared" ref="R299:S299" si="127">R300+R301</f>
        <v>400</v>
      </c>
      <c r="S299" s="30">
        <f t="shared" si="127"/>
        <v>400</v>
      </c>
    </row>
    <row r="300" spans="1:19" ht="52.5" customHeight="1" x14ac:dyDescent="0.25">
      <c r="A300" s="4"/>
      <c r="B300" s="68" t="s">
        <v>424</v>
      </c>
      <c r="C300" s="58">
        <v>1</v>
      </c>
      <c r="D300" s="57">
        <v>231</v>
      </c>
      <c r="E300" s="67">
        <v>700</v>
      </c>
      <c r="F300" s="66">
        <v>702</v>
      </c>
      <c r="G300" s="65" t="s">
        <v>422</v>
      </c>
      <c r="H300" s="64" t="s">
        <v>143</v>
      </c>
      <c r="I300" s="63">
        <v>231</v>
      </c>
      <c r="J300" s="62">
        <v>7</v>
      </c>
      <c r="K300" s="61">
        <v>2</v>
      </c>
      <c r="L300" s="60" t="s">
        <v>422</v>
      </c>
      <c r="M300" s="59">
        <v>611</v>
      </c>
      <c r="N300" s="17">
        <v>30201</v>
      </c>
      <c r="O300" s="16">
        <v>170000</v>
      </c>
      <c r="P300" s="30">
        <v>170</v>
      </c>
      <c r="Q300" s="15">
        <v>30100</v>
      </c>
      <c r="R300" s="30">
        <v>170</v>
      </c>
      <c r="S300" s="30">
        <v>170</v>
      </c>
    </row>
    <row r="301" spans="1:19" ht="48" customHeight="1" x14ac:dyDescent="0.25">
      <c r="A301" s="4"/>
      <c r="B301" s="42" t="s">
        <v>423</v>
      </c>
      <c r="C301" s="28">
        <v>1</v>
      </c>
      <c r="D301" s="27">
        <v>231</v>
      </c>
      <c r="E301" s="49">
        <v>700</v>
      </c>
      <c r="F301" s="48">
        <v>702</v>
      </c>
      <c r="G301" s="47" t="s">
        <v>422</v>
      </c>
      <c r="H301" s="41" t="s">
        <v>379</v>
      </c>
      <c r="I301" s="37">
        <v>231</v>
      </c>
      <c r="J301" s="46">
        <v>7</v>
      </c>
      <c r="K301" s="45">
        <v>2</v>
      </c>
      <c r="L301" s="44" t="s">
        <v>422</v>
      </c>
      <c r="M301" s="43">
        <v>621</v>
      </c>
      <c r="N301" s="17">
        <v>30201</v>
      </c>
      <c r="O301" s="16">
        <v>230000</v>
      </c>
      <c r="P301" s="30">
        <v>230</v>
      </c>
      <c r="Q301" s="15">
        <v>30100</v>
      </c>
      <c r="R301" s="30">
        <v>230</v>
      </c>
      <c r="S301" s="30">
        <v>230</v>
      </c>
    </row>
    <row r="302" spans="1:19" ht="29.25" customHeight="1" x14ac:dyDescent="0.25">
      <c r="A302" s="4"/>
      <c r="B302" s="31" t="s">
        <v>421</v>
      </c>
      <c r="C302" s="150"/>
      <c r="D302" s="150"/>
      <c r="E302" s="150"/>
      <c r="F302" s="150"/>
      <c r="G302" s="151"/>
      <c r="H302" s="36" t="s">
        <v>420</v>
      </c>
      <c r="I302" s="35">
        <v>231</v>
      </c>
      <c r="J302" s="34">
        <v>7</v>
      </c>
      <c r="K302" s="34">
        <v>2</v>
      </c>
      <c r="L302" s="33" t="s">
        <v>418</v>
      </c>
      <c r="M302" s="32" t="s">
        <v>2</v>
      </c>
      <c r="N302" s="17"/>
      <c r="O302" s="31">
        <v>996852</v>
      </c>
      <c r="P302" s="30">
        <f>P303</f>
        <v>996.85199999999998</v>
      </c>
      <c r="Q302" s="15"/>
      <c r="R302" s="30">
        <f t="shared" ref="R302:S302" si="128">R303</f>
        <v>1000</v>
      </c>
      <c r="S302" s="30">
        <f t="shared" si="128"/>
        <v>1000</v>
      </c>
    </row>
    <row r="303" spans="1:19" ht="48.75" customHeight="1" x14ac:dyDescent="0.25">
      <c r="A303" s="4"/>
      <c r="B303" s="29" t="s">
        <v>419</v>
      </c>
      <c r="C303" s="28">
        <v>1</v>
      </c>
      <c r="D303" s="27">
        <v>231</v>
      </c>
      <c r="E303" s="26">
        <v>700</v>
      </c>
      <c r="F303" s="25">
        <v>702</v>
      </c>
      <c r="G303" s="24" t="s">
        <v>418</v>
      </c>
      <c r="H303" s="23" t="s">
        <v>143</v>
      </c>
      <c r="I303" s="22">
        <v>231</v>
      </c>
      <c r="J303" s="21">
        <v>7</v>
      </c>
      <c r="K303" s="20">
        <v>2</v>
      </c>
      <c r="L303" s="19" t="s">
        <v>418</v>
      </c>
      <c r="M303" s="18">
        <v>611</v>
      </c>
      <c r="N303" s="17">
        <v>30201</v>
      </c>
      <c r="O303" s="16">
        <v>996852</v>
      </c>
      <c r="P303" s="30">
        <v>996.85199999999998</v>
      </c>
      <c r="Q303" s="15">
        <v>30100</v>
      </c>
      <c r="R303" s="30">
        <v>1000</v>
      </c>
      <c r="S303" s="30">
        <v>1000</v>
      </c>
    </row>
    <row r="304" spans="1:19" ht="29.25" customHeight="1" x14ac:dyDescent="0.25">
      <c r="A304" s="4"/>
      <c r="B304" s="31" t="s">
        <v>417</v>
      </c>
      <c r="C304" s="150"/>
      <c r="D304" s="150"/>
      <c r="E304" s="150"/>
      <c r="F304" s="150"/>
      <c r="G304" s="151"/>
      <c r="H304" s="36" t="s">
        <v>98</v>
      </c>
      <c r="I304" s="35">
        <v>231</v>
      </c>
      <c r="J304" s="34">
        <v>7</v>
      </c>
      <c r="K304" s="34">
        <v>2</v>
      </c>
      <c r="L304" s="33" t="s">
        <v>414</v>
      </c>
      <c r="M304" s="32" t="s">
        <v>2</v>
      </c>
      <c r="N304" s="17"/>
      <c r="O304" s="31">
        <v>88146791.099999994</v>
      </c>
      <c r="P304" s="30">
        <f>P305+P306</f>
        <v>88146.791100000002</v>
      </c>
      <c r="Q304" s="15"/>
      <c r="R304" s="30">
        <f t="shared" ref="R304:S304" si="129">R305+R306</f>
        <v>112153.4</v>
      </c>
      <c r="S304" s="30">
        <f t="shared" si="129"/>
        <v>90733.4</v>
      </c>
    </row>
    <row r="305" spans="1:19" ht="54" customHeight="1" x14ac:dyDescent="0.25">
      <c r="A305" s="4"/>
      <c r="B305" s="68" t="s">
        <v>416</v>
      </c>
      <c r="C305" s="58">
        <v>1</v>
      </c>
      <c r="D305" s="57">
        <v>231</v>
      </c>
      <c r="E305" s="67">
        <v>700</v>
      </c>
      <c r="F305" s="66">
        <v>702</v>
      </c>
      <c r="G305" s="65" t="s">
        <v>414</v>
      </c>
      <c r="H305" s="64" t="s">
        <v>143</v>
      </c>
      <c r="I305" s="63">
        <v>231</v>
      </c>
      <c r="J305" s="62">
        <v>7</v>
      </c>
      <c r="K305" s="61">
        <v>2</v>
      </c>
      <c r="L305" s="60" t="s">
        <v>414</v>
      </c>
      <c r="M305" s="59">
        <v>611</v>
      </c>
      <c r="N305" s="17">
        <v>30201</v>
      </c>
      <c r="O305" s="16">
        <v>80876356.799999997</v>
      </c>
      <c r="P305" s="30">
        <v>80876.356800000009</v>
      </c>
      <c r="Q305" s="15">
        <v>30100</v>
      </c>
      <c r="R305" s="30">
        <v>103020</v>
      </c>
      <c r="S305" s="30">
        <v>83000</v>
      </c>
    </row>
    <row r="306" spans="1:19" ht="51" customHeight="1" x14ac:dyDescent="0.25">
      <c r="A306" s="4"/>
      <c r="B306" s="42" t="s">
        <v>415</v>
      </c>
      <c r="C306" s="28">
        <v>1</v>
      </c>
      <c r="D306" s="27">
        <v>231</v>
      </c>
      <c r="E306" s="49">
        <v>700</v>
      </c>
      <c r="F306" s="48">
        <v>702</v>
      </c>
      <c r="G306" s="47" t="s">
        <v>414</v>
      </c>
      <c r="H306" s="41" t="s">
        <v>379</v>
      </c>
      <c r="I306" s="37">
        <v>231</v>
      </c>
      <c r="J306" s="46">
        <v>7</v>
      </c>
      <c r="K306" s="45">
        <v>2</v>
      </c>
      <c r="L306" s="44" t="s">
        <v>414</v>
      </c>
      <c r="M306" s="43">
        <v>621</v>
      </c>
      <c r="N306" s="17">
        <v>30201</v>
      </c>
      <c r="O306" s="16">
        <v>7270434.2999999998</v>
      </c>
      <c r="P306" s="30">
        <v>7270.4342999999999</v>
      </c>
      <c r="Q306" s="15">
        <v>30100</v>
      </c>
      <c r="R306" s="30">
        <v>9133.4</v>
      </c>
      <c r="S306" s="30">
        <v>7733.4</v>
      </c>
    </row>
    <row r="307" spans="1:19" ht="105" customHeight="1" x14ac:dyDescent="0.25">
      <c r="A307" s="4"/>
      <c r="B307" s="31" t="s">
        <v>413</v>
      </c>
      <c r="C307" s="150"/>
      <c r="D307" s="150"/>
      <c r="E307" s="150"/>
      <c r="F307" s="150"/>
      <c r="G307" s="151"/>
      <c r="H307" s="36" t="s">
        <v>212</v>
      </c>
      <c r="I307" s="35">
        <v>231</v>
      </c>
      <c r="J307" s="34">
        <v>7</v>
      </c>
      <c r="K307" s="34">
        <v>2</v>
      </c>
      <c r="L307" s="33" t="s">
        <v>410</v>
      </c>
      <c r="M307" s="32" t="s">
        <v>2</v>
      </c>
      <c r="N307" s="17"/>
      <c r="O307" s="31">
        <v>614680</v>
      </c>
      <c r="P307" s="30">
        <f>P308+P309</f>
        <v>614.67999999999995</v>
      </c>
      <c r="Q307" s="15"/>
      <c r="R307" s="30">
        <f t="shared" ref="R307:S307" si="130">R308+R309</f>
        <v>0</v>
      </c>
      <c r="S307" s="30">
        <f t="shared" si="130"/>
        <v>0</v>
      </c>
    </row>
    <row r="308" spans="1:19" ht="52.5" customHeight="1" x14ac:dyDescent="0.25">
      <c r="A308" s="4"/>
      <c r="B308" s="68" t="s">
        <v>412</v>
      </c>
      <c r="C308" s="58">
        <v>1</v>
      </c>
      <c r="D308" s="57">
        <v>231</v>
      </c>
      <c r="E308" s="67">
        <v>700</v>
      </c>
      <c r="F308" s="66">
        <v>702</v>
      </c>
      <c r="G308" s="65" t="s">
        <v>410</v>
      </c>
      <c r="H308" s="64" t="s">
        <v>143</v>
      </c>
      <c r="I308" s="63">
        <v>231</v>
      </c>
      <c r="J308" s="62">
        <v>7</v>
      </c>
      <c r="K308" s="61">
        <v>2</v>
      </c>
      <c r="L308" s="60" t="s">
        <v>410</v>
      </c>
      <c r="M308" s="59">
        <v>611</v>
      </c>
      <c r="N308" s="17">
        <v>20139</v>
      </c>
      <c r="O308" s="16">
        <v>558680</v>
      </c>
      <c r="P308" s="30">
        <v>558.67999999999995</v>
      </c>
      <c r="Q308" s="15">
        <v>30100</v>
      </c>
      <c r="R308" s="30">
        <v>0</v>
      </c>
      <c r="S308" s="30">
        <v>0</v>
      </c>
    </row>
    <row r="309" spans="1:19" ht="55.5" customHeight="1" x14ac:dyDescent="0.25">
      <c r="A309" s="4"/>
      <c r="B309" s="42" t="s">
        <v>411</v>
      </c>
      <c r="C309" s="28">
        <v>1</v>
      </c>
      <c r="D309" s="27">
        <v>231</v>
      </c>
      <c r="E309" s="49">
        <v>700</v>
      </c>
      <c r="F309" s="48">
        <v>702</v>
      </c>
      <c r="G309" s="47" t="s">
        <v>410</v>
      </c>
      <c r="H309" s="41" t="s">
        <v>379</v>
      </c>
      <c r="I309" s="37">
        <v>231</v>
      </c>
      <c r="J309" s="46">
        <v>7</v>
      </c>
      <c r="K309" s="45">
        <v>2</v>
      </c>
      <c r="L309" s="44" t="s">
        <v>410</v>
      </c>
      <c r="M309" s="43">
        <v>621</v>
      </c>
      <c r="N309" s="17">
        <v>20139</v>
      </c>
      <c r="O309" s="16">
        <v>56000</v>
      </c>
      <c r="P309" s="30">
        <v>56</v>
      </c>
      <c r="Q309" s="15">
        <v>30100</v>
      </c>
      <c r="R309" s="30">
        <v>0</v>
      </c>
      <c r="S309" s="30">
        <v>0</v>
      </c>
    </row>
    <row r="310" spans="1:19" ht="54.75" customHeight="1" x14ac:dyDescent="0.25">
      <c r="A310" s="4"/>
      <c r="B310" s="31" t="s">
        <v>409</v>
      </c>
      <c r="C310" s="150"/>
      <c r="D310" s="150"/>
      <c r="E310" s="150"/>
      <c r="F310" s="150"/>
      <c r="G310" s="151"/>
      <c r="H310" s="36" t="s">
        <v>408</v>
      </c>
      <c r="I310" s="35">
        <v>231</v>
      </c>
      <c r="J310" s="34">
        <v>7</v>
      </c>
      <c r="K310" s="34">
        <v>2</v>
      </c>
      <c r="L310" s="33" t="s">
        <v>406</v>
      </c>
      <c r="M310" s="32" t="s">
        <v>2</v>
      </c>
      <c r="N310" s="17"/>
      <c r="O310" s="31">
        <v>26463400</v>
      </c>
      <c r="P310" s="30">
        <f>P311</f>
        <v>26463.4</v>
      </c>
      <c r="Q310" s="15"/>
      <c r="R310" s="30">
        <f t="shared" ref="R310:S310" si="131">R311</f>
        <v>26526.7</v>
      </c>
      <c r="S310" s="30">
        <f t="shared" si="131"/>
        <v>6631.7</v>
      </c>
    </row>
    <row r="311" spans="1:19" ht="56.25" customHeight="1" x14ac:dyDescent="0.25">
      <c r="A311" s="4"/>
      <c r="B311" s="29" t="s">
        <v>407</v>
      </c>
      <c r="C311" s="28">
        <v>1</v>
      </c>
      <c r="D311" s="27">
        <v>231</v>
      </c>
      <c r="E311" s="26">
        <v>700</v>
      </c>
      <c r="F311" s="25">
        <v>702</v>
      </c>
      <c r="G311" s="24" t="s">
        <v>406</v>
      </c>
      <c r="H311" s="23" t="s">
        <v>143</v>
      </c>
      <c r="I311" s="22">
        <v>231</v>
      </c>
      <c r="J311" s="21">
        <v>7</v>
      </c>
      <c r="K311" s="20">
        <v>2</v>
      </c>
      <c r="L311" s="19" t="s">
        <v>406</v>
      </c>
      <c r="M311" s="18">
        <v>611</v>
      </c>
      <c r="N311" s="17">
        <v>20147</v>
      </c>
      <c r="O311" s="16">
        <v>26463400</v>
      </c>
      <c r="P311" s="30">
        <v>26463.4</v>
      </c>
      <c r="Q311" s="15">
        <v>30100</v>
      </c>
      <c r="R311" s="30">
        <v>26526.7</v>
      </c>
      <c r="S311" s="30">
        <v>6631.7</v>
      </c>
    </row>
    <row r="312" spans="1:19" ht="29.25" customHeight="1" x14ac:dyDescent="0.25">
      <c r="A312" s="4"/>
      <c r="B312" s="31" t="s">
        <v>405</v>
      </c>
      <c r="C312" s="150"/>
      <c r="D312" s="150"/>
      <c r="E312" s="150"/>
      <c r="F312" s="150"/>
      <c r="G312" s="151"/>
      <c r="H312" s="36" t="s">
        <v>404</v>
      </c>
      <c r="I312" s="35">
        <v>231</v>
      </c>
      <c r="J312" s="34">
        <v>7</v>
      </c>
      <c r="K312" s="34">
        <v>2</v>
      </c>
      <c r="L312" s="33" t="s">
        <v>402</v>
      </c>
      <c r="M312" s="32" t="s">
        <v>2</v>
      </c>
      <c r="N312" s="17"/>
      <c r="O312" s="31">
        <v>742926700</v>
      </c>
      <c r="P312" s="30">
        <f>P313</f>
        <v>742926.7</v>
      </c>
      <c r="Q312" s="15"/>
      <c r="R312" s="30">
        <f t="shared" ref="R312:S312" si="132">R313</f>
        <v>754661</v>
      </c>
      <c r="S312" s="30">
        <f t="shared" si="132"/>
        <v>723446.8</v>
      </c>
    </row>
    <row r="313" spans="1:19" ht="53.25" customHeight="1" x14ac:dyDescent="0.25">
      <c r="A313" s="4"/>
      <c r="B313" s="29" t="s">
        <v>403</v>
      </c>
      <c r="C313" s="28">
        <v>1</v>
      </c>
      <c r="D313" s="27">
        <v>231</v>
      </c>
      <c r="E313" s="26">
        <v>700</v>
      </c>
      <c r="F313" s="25">
        <v>702</v>
      </c>
      <c r="G313" s="24" t="s">
        <v>402</v>
      </c>
      <c r="H313" s="23" t="s">
        <v>143</v>
      </c>
      <c r="I313" s="22">
        <v>231</v>
      </c>
      <c r="J313" s="21">
        <v>7</v>
      </c>
      <c r="K313" s="20">
        <v>2</v>
      </c>
      <c r="L313" s="19" t="s">
        <v>402</v>
      </c>
      <c r="M313" s="18">
        <v>611</v>
      </c>
      <c r="N313" s="17">
        <v>20214</v>
      </c>
      <c r="O313" s="16">
        <v>742926700</v>
      </c>
      <c r="P313" s="30">
        <v>742926.7</v>
      </c>
      <c r="Q313" s="15">
        <v>30100</v>
      </c>
      <c r="R313" s="30">
        <v>754661</v>
      </c>
      <c r="S313" s="30">
        <v>723446.8</v>
      </c>
    </row>
    <row r="314" spans="1:19" ht="87" customHeight="1" x14ac:dyDescent="0.25">
      <c r="A314" s="4"/>
      <c r="B314" s="31" t="s">
        <v>401</v>
      </c>
      <c r="C314" s="150"/>
      <c r="D314" s="150"/>
      <c r="E314" s="150"/>
      <c r="F314" s="150"/>
      <c r="G314" s="151"/>
      <c r="H314" s="36" t="s">
        <v>400</v>
      </c>
      <c r="I314" s="35">
        <v>231</v>
      </c>
      <c r="J314" s="34">
        <v>7</v>
      </c>
      <c r="K314" s="34">
        <v>2</v>
      </c>
      <c r="L314" s="33" t="s">
        <v>398</v>
      </c>
      <c r="M314" s="32" t="s">
        <v>2</v>
      </c>
      <c r="N314" s="17"/>
      <c r="O314" s="31">
        <v>30943400</v>
      </c>
      <c r="P314" s="30">
        <f>P315</f>
        <v>30943.4</v>
      </c>
      <c r="Q314" s="15"/>
      <c r="R314" s="30">
        <f t="shared" ref="R314:S314" si="133">R315</f>
        <v>37145.5</v>
      </c>
      <c r="S314" s="30">
        <f t="shared" si="133"/>
        <v>19550</v>
      </c>
    </row>
    <row r="315" spans="1:19" ht="52.5" customHeight="1" x14ac:dyDescent="0.25">
      <c r="A315" s="4"/>
      <c r="B315" s="29" t="s">
        <v>399</v>
      </c>
      <c r="C315" s="28">
        <v>1</v>
      </c>
      <c r="D315" s="27">
        <v>231</v>
      </c>
      <c r="E315" s="26">
        <v>700</v>
      </c>
      <c r="F315" s="25">
        <v>702</v>
      </c>
      <c r="G315" s="24" t="s">
        <v>398</v>
      </c>
      <c r="H315" s="23" t="s">
        <v>143</v>
      </c>
      <c r="I315" s="22">
        <v>231</v>
      </c>
      <c r="J315" s="21">
        <v>7</v>
      </c>
      <c r="K315" s="20">
        <v>2</v>
      </c>
      <c r="L315" s="19" t="s">
        <v>398</v>
      </c>
      <c r="M315" s="18">
        <v>611</v>
      </c>
      <c r="N315" s="17">
        <v>20215</v>
      </c>
      <c r="O315" s="16">
        <v>30943400</v>
      </c>
      <c r="P315" s="30">
        <v>30943.4</v>
      </c>
      <c r="Q315" s="15">
        <v>30100</v>
      </c>
      <c r="R315" s="30">
        <v>37145.5</v>
      </c>
      <c r="S315" s="30">
        <v>19550</v>
      </c>
    </row>
    <row r="316" spans="1:19" ht="54.75" customHeight="1" x14ac:dyDescent="0.25">
      <c r="A316" s="4"/>
      <c r="B316" s="31" t="s">
        <v>397</v>
      </c>
      <c r="C316" s="150"/>
      <c r="D316" s="150"/>
      <c r="E316" s="150"/>
      <c r="F316" s="150"/>
      <c r="G316" s="151"/>
      <c r="H316" s="36" t="s">
        <v>396</v>
      </c>
      <c r="I316" s="35">
        <v>231</v>
      </c>
      <c r="J316" s="34">
        <v>7</v>
      </c>
      <c r="K316" s="34">
        <v>2</v>
      </c>
      <c r="L316" s="33" t="s">
        <v>394</v>
      </c>
      <c r="M316" s="32" t="s">
        <v>2</v>
      </c>
      <c r="N316" s="17"/>
      <c r="O316" s="31">
        <v>1172400</v>
      </c>
      <c r="P316" s="30">
        <f>P317</f>
        <v>1172.4000000000001</v>
      </c>
      <c r="Q316" s="15"/>
      <c r="R316" s="30">
        <f t="shared" ref="R316:S316" si="134">R317</f>
        <v>1172.4000000000001</v>
      </c>
      <c r="S316" s="30">
        <f t="shared" si="134"/>
        <v>1172.4000000000001</v>
      </c>
    </row>
    <row r="317" spans="1:19" ht="56.25" customHeight="1" x14ac:dyDescent="0.25">
      <c r="A317" s="4"/>
      <c r="B317" s="29" t="s">
        <v>395</v>
      </c>
      <c r="C317" s="28">
        <v>1</v>
      </c>
      <c r="D317" s="27">
        <v>231</v>
      </c>
      <c r="E317" s="26">
        <v>700</v>
      </c>
      <c r="F317" s="25">
        <v>702</v>
      </c>
      <c r="G317" s="24" t="s">
        <v>394</v>
      </c>
      <c r="H317" s="23" t="s">
        <v>143</v>
      </c>
      <c r="I317" s="22">
        <v>231</v>
      </c>
      <c r="J317" s="21">
        <v>7</v>
      </c>
      <c r="K317" s="20">
        <v>2</v>
      </c>
      <c r="L317" s="19" t="s">
        <v>394</v>
      </c>
      <c r="M317" s="18">
        <v>611</v>
      </c>
      <c r="N317" s="17">
        <v>20216</v>
      </c>
      <c r="O317" s="16">
        <v>1172400</v>
      </c>
      <c r="P317" s="30">
        <v>1172.4000000000001</v>
      </c>
      <c r="Q317" s="15">
        <v>30100</v>
      </c>
      <c r="R317" s="30">
        <v>1172.4000000000001</v>
      </c>
      <c r="S317" s="30">
        <v>1172.4000000000001</v>
      </c>
    </row>
    <row r="318" spans="1:19" ht="104.25" customHeight="1" x14ac:dyDescent="0.25">
      <c r="A318" s="4"/>
      <c r="B318" s="31" t="s">
        <v>393</v>
      </c>
      <c r="C318" s="150"/>
      <c r="D318" s="150"/>
      <c r="E318" s="150"/>
      <c r="F318" s="150"/>
      <c r="G318" s="151"/>
      <c r="H318" s="36" t="s">
        <v>208</v>
      </c>
      <c r="I318" s="35">
        <v>231</v>
      </c>
      <c r="J318" s="34">
        <v>7</v>
      </c>
      <c r="K318" s="34">
        <v>2</v>
      </c>
      <c r="L318" s="33" t="s">
        <v>390</v>
      </c>
      <c r="M318" s="32" t="s">
        <v>2</v>
      </c>
      <c r="N318" s="17"/>
      <c r="O318" s="31">
        <v>6208.9</v>
      </c>
      <c r="P318" s="30">
        <f>P319+P320</f>
        <v>6.2088999999999999</v>
      </c>
      <c r="Q318" s="15"/>
      <c r="R318" s="30">
        <f t="shared" ref="R318:S318" si="135">R319+R320</f>
        <v>0</v>
      </c>
      <c r="S318" s="30">
        <f t="shared" si="135"/>
        <v>0</v>
      </c>
    </row>
    <row r="319" spans="1:19" ht="49.5" customHeight="1" x14ac:dyDescent="0.25">
      <c r="A319" s="4"/>
      <c r="B319" s="68" t="s">
        <v>392</v>
      </c>
      <c r="C319" s="58">
        <v>1</v>
      </c>
      <c r="D319" s="57">
        <v>231</v>
      </c>
      <c r="E319" s="67">
        <v>700</v>
      </c>
      <c r="F319" s="66">
        <v>702</v>
      </c>
      <c r="G319" s="65" t="s">
        <v>390</v>
      </c>
      <c r="H319" s="64" t="s">
        <v>143</v>
      </c>
      <c r="I319" s="63">
        <v>231</v>
      </c>
      <c r="J319" s="62">
        <v>7</v>
      </c>
      <c r="K319" s="61">
        <v>2</v>
      </c>
      <c r="L319" s="60" t="s">
        <v>390</v>
      </c>
      <c r="M319" s="59">
        <v>611</v>
      </c>
      <c r="N319" s="17">
        <v>30201</v>
      </c>
      <c r="O319" s="16">
        <v>5643.2</v>
      </c>
      <c r="P319" s="30">
        <v>5.6432000000000002</v>
      </c>
      <c r="Q319" s="15">
        <v>30100</v>
      </c>
      <c r="R319" s="30">
        <v>0</v>
      </c>
      <c r="S319" s="30">
        <v>0</v>
      </c>
    </row>
    <row r="320" spans="1:19" ht="52.5" customHeight="1" x14ac:dyDescent="0.25">
      <c r="A320" s="4"/>
      <c r="B320" s="42" t="s">
        <v>391</v>
      </c>
      <c r="C320" s="28">
        <v>1</v>
      </c>
      <c r="D320" s="27">
        <v>231</v>
      </c>
      <c r="E320" s="49">
        <v>700</v>
      </c>
      <c r="F320" s="48">
        <v>702</v>
      </c>
      <c r="G320" s="47" t="s">
        <v>390</v>
      </c>
      <c r="H320" s="41" t="s">
        <v>379</v>
      </c>
      <c r="I320" s="37">
        <v>231</v>
      </c>
      <c r="J320" s="46">
        <v>7</v>
      </c>
      <c r="K320" s="45">
        <v>2</v>
      </c>
      <c r="L320" s="44" t="s">
        <v>390</v>
      </c>
      <c r="M320" s="43">
        <v>621</v>
      </c>
      <c r="N320" s="17">
        <v>30201</v>
      </c>
      <c r="O320" s="16">
        <v>565.70000000000005</v>
      </c>
      <c r="P320" s="30">
        <v>0.56569999999999998</v>
      </c>
      <c r="Q320" s="15">
        <v>30100</v>
      </c>
      <c r="R320" s="30">
        <v>0</v>
      </c>
      <c r="S320" s="30">
        <v>0</v>
      </c>
    </row>
    <row r="321" spans="1:19" ht="29.25" customHeight="1" x14ac:dyDescent="0.25">
      <c r="A321" s="4"/>
      <c r="B321" s="31" t="s">
        <v>389</v>
      </c>
      <c r="C321" s="150"/>
      <c r="D321" s="150"/>
      <c r="E321" s="150"/>
      <c r="F321" s="150"/>
      <c r="G321" s="151"/>
      <c r="H321" s="36" t="s">
        <v>388</v>
      </c>
      <c r="I321" s="35">
        <v>231</v>
      </c>
      <c r="J321" s="34">
        <v>7</v>
      </c>
      <c r="K321" s="34">
        <v>2</v>
      </c>
      <c r="L321" s="33" t="s">
        <v>386</v>
      </c>
      <c r="M321" s="32" t="s">
        <v>2</v>
      </c>
      <c r="N321" s="17"/>
      <c r="O321" s="31">
        <v>360000</v>
      </c>
      <c r="P321" s="30">
        <f>P322</f>
        <v>360</v>
      </c>
      <c r="Q321" s="15"/>
      <c r="R321" s="30">
        <f t="shared" ref="R321:S321" si="136">R322</f>
        <v>360</v>
      </c>
      <c r="S321" s="30">
        <f t="shared" si="136"/>
        <v>0</v>
      </c>
    </row>
    <row r="322" spans="1:19" ht="43.5" customHeight="1" x14ac:dyDescent="0.25">
      <c r="A322" s="4"/>
      <c r="B322" s="29" t="s">
        <v>387</v>
      </c>
      <c r="C322" s="28">
        <v>1</v>
      </c>
      <c r="D322" s="27">
        <v>231</v>
      </c>
      <c r="E322" s="26">
        <v>700</v>
      </c>
      <c r="F322" s="25">
        <v>702</v>
      </c>
      <c r="G322" s="24" t="s">
        <v>386</v>
      </c>
      <c r="H322" s="23" t="s">
        <v>143</v>
      </c>
      <c r="I322" s="22">
        <v>231</v>
      </c>
      <c r="J322" s="21">
        <v>7</v>
      </c>
      <c r="K322" s="20">
        <v>2</v>
      </c>
      <c r="L322" s="19" t="s">
        <v>386</v>
      </c>
      <c r="M322" s="18">
        <v>611</v>
      </c>
      <c r="N322" s="17">
        <v>30201</v>
      </c>
      <c r="O322" s="16">
        <v>360000</v>
      </c>
      <c r="P322" s="30">
        <v>360</v>
      </c>
      <c r="Q322" s="15">
        <v>30100</v>
      </c>
      <c r="R322" s="30">
        <v>360</v>
      </c>
      <c r="S322" s="30">
        <v>0</v>
      </c>
    </row>
    <row r="323" spans="1:19" ht="29.25" customHeight="1" x14ac:dyDescent="0.25">
      <c r="A323" s="4"/>
      <c r="B323" s="42" t="s">
        <v>385</v>
      </c>
      <c r="C323" s="150"/>
      <c r="D323" s="150"/>
      <c r="E323" s="150"/>
      <c r="F323" s="150"/>
      <c r="G323" s="151"/>
      <c r="H323" s="41" t="s">
        <v>384</v>
      </c>
      <c r="I323" s="40">
        <v>231</v>
      </c>
      <c r="J323" s="39">
        <v>7</v>
      </c>
      <c r="K323" s="39">
        <v>5</v>
      </c>
      <c r="L323" s="38" t="s">
        <v>2</v>
      </c>
      <c r="M323" s="37" t="s">
        <v>2</v>
      </c>
      <c r="N323" s="17"/>
      <c r="O323" s="31">
        <v>410000</v>
      </c>
      <c r="P323" s="30">
        <f>P324</f>
        <v>410</v>
      </c>
      <c r="Q323" s="15"/>
      <c r="R323" s="30">
        <f t="shared" ref="R323:S323" si="137">R324</f>
        <v>410</v>
      </c>
      <c r="S323" s="30">
        <f t="shared" si="137"/>
        <v>410</v>
      </c>
    </row>
    <row r="324" spans="1:19" ht="29.25" customHeight="1" x14ac:dyDescent="0.25">
      <c r="A324" s="4"/>
      <c r="B324" s="31" t="s">
        <v>383</v>
      </c>
      <c r="C324" s="150"/>
      <c r="D324" s="150"/>
      <c r="E324" s="150"/>
      <c r="F324" s="150"/>
      <c r="G324" s="151"/>
      <c r="H324" s="36" t="s">
        <v>382</v>
      </c>
      <c r="I324" s="35">
        <v>231</v>
      </c>
      <c r="J324" s="34">
        <v>7</v>
      </c>
      <c r="K324" s="34">
        <v>5</v>
      </c>
      <c r="L324" s="33" t="s">
        <v>378</v>
      </c>
      <c r="M324" s="32" t="s">
        <v>2</v>
      </c>
      <c r="N324" s="17"/>
      <c r="O324" s="31">
        <v>410000</v>
      </c>
      <c r="P324" s="30">
        <f>P325+P326</f>
        <v>410</v>
      </c>
      <c r="Q324" s="15"/>
      <c r="R324" s="30">
        <f t="shared" ref="R324:S324" si="138">R325+R326</f>
        <v>410</v>
      </c>
      <c r="S324" s="30">
        <f t="shared" si="138"/>
        <v>410</v>
      </c>
    </row>
    <row r="325" spans="1:19" ht="57" customHeight="1" x14ac:dyDescent="0.25">
      <c r="A325" s="4"/>
      <c r="B325" s="68" t="s">
        <v>381</v>
      </c>
      <c r="C325" s="58">
        <v>1</v>
      </c>
      <c r="D325" s="57">
        <v>231</v>
      </c>
      <c r="E325" s="67">
        <v>700</v>
      </c>
      <c r="F325" s="66">
        <v>705</v>
      </c>
      <c r="G325" s="65" t="s">
        <v>378</v>
      </c>
      <c r="H325" s="64" t="s">
        <v>143</v>
      </c>
      <c r="I325" s="63">
        <v>231</v>
      </c>
      <c r="J325" s="62">
        <v>7</v>
      </c>
      <c r="K325" s="61">
        <v>5</v>
      </c>
      <c r="L325" s="60" t="s">
        <v>378</v>
      </c>
      <c r="M325" s="59">
        <v>611</v>
      </c>
      <c r="N325" s="17">
        <v>30201</v>
      </c>
      <c r="O325" s="16">
        <v>110000</v>
      </c>
      <c r="P325" s="30">
        <v>110</v>
      </c>
      <c r="Q325" s="15">
        <v>30100</v>
      </c>
      <c r="R325" s="30">
        <v>110</v>
      </c>
      <c r="S325" s="30">
        <v>110</v>
      </c>
    </row>
    <row r="326" spans="1:19" ht="60" customHeight="1" x14ac:dyDescent="0.25">
      <c r="A326" s="4"/>
      <c r="B326" s="42" t="s">
        <v>380</v>
      </c>
      <c r="C326" s="28">
        <v>1</v>
      </c>
      <c r="D326" s="27">
        <v>231</v>
      </c>
      <c r="E326" s="49">
        <v>700</v>
      </c>
      <c r="F326" s="48">
        <v>705</v>
      </c>
      <c r="G326" s="47" t="s">
        <v>378</v>
      </c>
      <c r="H326" s="41" t="s">
        <v>379</v>
      </c>
      <c r="I326" s="37">
        <v>231</v>
      </c>
      <c r="J326" s="46">
        <v>7</v>
      </c>
      <c r="K326" s="45">
        <v>5</v>
      </c>
      <c r="L326" s="44" t="s">
        <v>378</v>
      </c>
      <c r="M326" s="43">
        <v>621</v>
      </c>
      <c r="N326" s="17">
        <v>30201</v>
      </c>
      <c r="O326" s="16">
        <v>300000</v>
      </c>
      <c r="P326" s="30">
        <v>300</v>
      </c>
      <c r="Q326" s="15">
        <v>30100</v>
      </c>
      <c r="R326" s="30">
        <v>300</v>
      </c>
      <c r="S326" s="30">
        <v>300</v>
      </c>
    </row>
    <row r="327" spans="1:19" ht="16.5" customHeight="1" x14ac:dyDescent="0.25">
      <c r="A327" s="4"/>
      <c r="B327" s="42" t="s">
        <v>377</v>
      </c>
      <c r="C327" s="150"/>
      <c r="D327" s="150"/>
      <c r="E327" s="150"/>
      <c r="F327" s="150"/>
      <c r="G327" s="151"/>
      <c r="H327" s="41" t="s">
        <v>376</v>
      </c>
      <c r="I327" s="40">
        <v>231</v>
      </c>
      <c r="J327" s="39">
        <v>7</v>
      </c>
      <c r="K327" s="39">
        <v>7</v>
      </c>
      <c r="L327" s="38" t="s">
        <v>2</v>
      </c>
      <c r="M327" s="37" t="s">
        <v>2</v>
      </c>
      <c r="N327" s="17"/>
      <c r="O327" s="31">
        <v>18374700</v>
      </c>
      <c r="P327" s="30">
        <f>P328+P331+P335+P338+P340+P342</f>
        <v>18374.7</v>
      </c>
      <c r="Q327" s="15"/>
      <c r="R327" s="30">
        <f t="shared" ref="R327:S327" si="139">R328+R331+R335+R338+R340+R342</f>
        <v>18436.7</v>
      </c>
      <c r="S327" s="30">
        <f t="shared" si="139"/>
        <v>17214.900000000001</v>
      </c>
    </row>
    <row r="328" spans="1:19" ht="29.25" customHeight="1" x14ac:dyDescent="0.25">
      <c r="A328" s="4"/>
      <c r="B328" s="31" t="s">
        <v>375</v>
      </c>
      <c r="C328" s="150"/>
      <c r="D328" s="150"/>
      <c r="E328" s="150"/>
      <c r="F328" s="150"/>
      <c r="G328" s="151"/>
      <c r="H328" s="36" t="s">
        <v>374</v>
      </c>
      <c r="I328" s="35">
        <v>231</v>
      </c>
      <c r="J328" s="34">
        <v>7</v>
      </c>
      <c r="K328" s="34">
        <v>7</v>
      </c>
      <c r="L328" s="33" t="s">
        <v>371</v>
      </c>
      <c r="M328" s="32" t="s">
        <v>2</v>
      </c>
      <c r="N328" s="17"/>
      <c r="O328" s="31">
        <v>2158000</v>
      </c>
      <c r="P328" s="30">
        <f>P329+P330</f>
        <v>2158</v>
      </c>
      <c r="Q328" s="15"/>
      <c r="R328" s="30">
        <f t="shared" ref="R328:S328" si="140">R329+R330</f>
        <v>2220</v>
      </c>
      <c r="S328" s="30">
        <f t="shared" si="140"/>
        <v>2220</v>
      </c>
    </row>
    <row r="329" spans="1:19" ht="29.25" customHeight="1" x14ac:dyDescent="0.25">
      <c r="A329" s="4"/>
      <c r="B329" s="68" t="s">
        <v>373</v>
      </c>
      <c r="C329" s="58">
        <v>1</v>
      </c>
      <c r="D329" s="57">
        <v>231</v>
      </c>
      <c r="E329" s="67">
        <v>700</v>
      </c>
      <c r="F329" s="66">
        <v>707</v>
      </c>
      <c r="G329" s="65" t="s">
        <v>371</v>
      </c>
      <c r="H329" s="64" t="s">
        <v>37</v>
      </c>
      <c r="I329" s="63">
        <v>231</v>
      </c>
      <c r="J329" s="62">
        <v>7</v>
      </c>
      <c r="K329" s="61">
        <v>7</v>
      </c>
      <c r="L329" s="60" t="s">
        <v>371</v>
      </c>
      <c r="M329" s="59">
        <v>350</v>
      </c>
      <c r="N329" s="17">
        <v>30201</v>
      </c>
      <c r="O329" s="16">
        <v>154000</v>
      </c>
      <c r="P329" s="30">
        <v>154</v>
      </c>
      <c r="Q329" s="15">
        <v>30100</v>
      </c>
      <c r="R329" s="30">
        <v>154</v>
      </c>
      <c r="S329" s="30">
        <v>154</v>
      </c>
    </row>
    <row r="330" spans="1:19" ht="52.5" customHeight="1" x14ac:dyDescent="0.25">
      <c r="A330" s="4"/>
      <c r="B330" s="42" t="s">
        <v>372</v>
      </c>
      <c r="C330" s="28">
        <v>1</v>
      </c>
      <c r="D330" s="27">
        <v>231</v>
      </c>
      <c r="E330" s="49">
        <v>700</v>
      </c>
      <c r="F330" s="48">
        <v>707</v>
      </c>
      <c r="G330" s="47" t="s">
        <v>371</v>
      </c>
      <c r="H330" s="41" t="s">
        <v>143</v>
      </c>
      <c r="I330" s="37">
        <v>231</v>
      </c>
      <c r="J330" s="46">
        <v>7</v>
      </c>
      <c r="K330" s="45">
        <v>7</v>
      </c>
      <c r="L330" s="44" t="s">
        <v>371</v>
      </c>
      <c r="M330" s="43">
        <v>611</v>
      </c>
      <c r="N330" s="17">
        <v>30201</v>
      </c>
      <c r="O330" s="16">
        <v>2004000</v>
      </c>
      <c r="P330" s="30">
        <v>2004</v>
      </c>
      <c r="Q330" s="15">
        <v>30100</v>
      </c>
      <c r="R330" s="30">
        <v>2066</v>
      </c>
      <c r="S330" s="30">
        <v>2066</v>
      </c>
    </row>
    <row r="331" spans="1:19" ht="29.25" customHeight="1" x14ac:dyDescent="0.25">
      <c r="A331" s="4"/>
      <c r="B331" s="31" t="s">
        <v>370</v>
      </c>
      <c r="C331" s="150"/>
      <c r="D331" s="150"/>
      <c r="E331" s="150"/>
      <c r="F331" s="150"/>
      <c r="G331" s="151"/>
      <c r="H331" s="36" t="s">
        <v>369</v>
      </c>
      <c r="I331" s="35">
        <v>231</v>
      </c>
      <c r="J331" s="34">
        <v>7</v>
      </c>
      <c r="K331" s="34">
        <v>7</v>
      </c>
      <c r="L331" s="33" t="s">
        <v>365</v>
      </c>
      <c r="M331" s="32" t="s">
        <v>2</v>
      </c>
      <c r="N331" s="17"/>
      <c r="O331" s="31">
        <v>1010000</v>
      </c>
      <c r="P331" s="30">
        <f>P332+P333+P334</f>
        <v>1010</v>
      </c>
      <c r="Q331" s="15"/>
      <c r="R331" s="30">
        <f t="shared" ref="R331:S331" si="141">R332+R333+R334</f>
        <v>1010</v>
      </c>
      <c r="S331" s="30">
        <f t="shared" si="141"/>
        <v>1010</v>
      </c>
    </row>
    <row r="332" spans="1:19" ht="29.25" customHeight="1" x14ac:dyDescent="0.25">
      <c r="A332" s="4"/>
      <c r="B332" s="68" t="s">
        <v>368</v>
      </c>
      <c r="C332" s="58">
        <v>1</v>
      </c>
      <c r="D332" s="57">
        <v>231</v>
      </c>
      <c r="E332" s="67">
        <v>700</v>
      </c>
      <c r="F332" s="66">
        <v>707</v>
      </c>
      <c r="G332" s="65" t="s">
        <v>365</v>
      </c>
      <c r="H332" s="64" t="s">
        <v>5</v>
      </c>
      <c r="I332" s="63">
        <v>231</v>
      </c>
      <c r="J332" s="62">
        <v>7</v>
      </c>
      <c r="K332" s="61">
        <v>7</v>
      </c>
      <c r="L332" s="60" t="s">
        <v>365</v>
      </c>
      <c r="M332" s="59">
        <v>244</v>
      </c>
      <c r="N332" s="17">
        <v>30201</v>
      </c>
      <c r="O332" s="16">
        <v>40000</v>
      </c>
      <c r="P332" s="30">
        <v>40</v>
      </c>
      <c r="Q332" s="15">
        <v>30100</v>
      </c>
      <c r="R332" s="30">
        <v>40</v>
      </c>
      <c r="S332" s="30">
        <v>40</v>
      </c>
    </row>
    <row r="333" spans="1:19" ht="29.25" customHeight="1" x14ac:dyDescent="0.25">
      <c r="A333" s="4"/>
      <c r="B333" s="31" t="s">
        <v>367</v>
      </c>
      <c r="C333" s="58">
        <v>1</v>
      </c>
      <c r="D333" s="57">
        <v>231</v>
      </c>
      <c r="E333" s="56">
        <v>700</v>
      </c>
      <c r="F333" s="55">
        <v>707</v>
      </c>
      <c r="G333" s="54" t="s">
        <v>365</v>
      </c>
      <c r="H333" s="36" t="s">
        <v>37</v>
      </c>
      <c r="I333" s="32">
        <v>231</v>
      </c>
      <c r="J333" s="53">
        <v>7</v>
      </c>
      <c r="K333" s="52">
        <v>7</v>
      </c>
      <c r="L333" s="51" t="s">
        <v>365</v>
      </c>
      <c r="M333" s="50">
        <v>350</v>
      </c>
      <c r="N333" s="17">
        <v>30201</v>
      </c>
      <c r="O333" s="16">
        <v>50000</v>
      </c>
      <c r="P333" s="30">
        <v>50</v>
      </c>
      <c r="Q333" s="15">
        <v>30100</v>
      </c>
      <c r="R333" s="30">
        <v>50</v>
      </c>
      <c r="S333" s="30">
        <v>50</v>
      </c>
    </row>
    <row r="334" spans="1:19" ht="53.25" customHeight="1" x14ac:dyDescent="0.25">
      <c r="A334" s="4"/>
      <c r="B334" s="42" t="s">
        <v>366</v>
      </c>
      <c r="C334" s="28">
        <v>1</v>
      </c>
      <c r="D334" s="27">
        <v>231</v>
      </c>
      <c r="E334" s="49">
        <v>700</v>
      </c>
      <c r="F334" s="48">
        <v>707</v>
      </c>
      <c r="G334" s="47" t="s">
        <v>365</v>
      </c>
      <c r="H334" s="41" t="s">
        <v>143</v>
      </c>
      <c r="I334" s="37">
        <v>231</v>
      </c>
      <c r="J334" s="46">
        <v>7</v>
      </c>
      <c r="K334" s="45">
        <v>7</v>
      </c>
      <c r="L334" s="44" t="s">
        <v>365</v>
      </c>
      <c r="M334" s="43">
        <v>611</v>
      </c>
      <c r="N334" s="17">
        <v>30201</v>
      </c>
      <c r="O334" s="16">
        <v>920000</v>
      </c>
      <c r="P334" s="30">
        <v>920</v>
      </c>
      <c r="Q334" s="15">
        <v>30100</v>
      </c>
      <c r="R334" s="30">
        <v>920</v>
      </c>
      <c r="S334" s="30">
        <v>920</v>
      </c>
    </row>
    <row r="335" spans="1:19" ht="29.25" customHeight="1" x14ac:dyDescent="0.25">
      <c r="A335" s="4"/>
      <c r="B335" s="31" t="s">
        <v>364</v>
      </c>
      <c r="C335" s="150"/>
      <c r="D335" s="150"/>
      <c r="E335" s="150"/>
      <c r="F335" s="150"/>
      <c r="G335" s="151"/>
      <c r="H335" s="36" t="s">
        <v>363</v>
      </c>
      <c r="I335" s="35">
        <v>231</v>
      </c>
      <c r="J335" s="34">
        <v>7</v>
      </c>
      <c r="K335" s="34">
        <v>7</v>
      </c>
      <c r="L335" s="33" t="s">
        <v>360</v>
      </c>
      <c r="M335" s="32" t="s">
        <v>2</v>
      </c>
      <c r="N335" s="17"/>
      <c r="O335" s="31">
        <v>1838100</v>
      </c>
      <c r="P335" s="30">
        <f>P336+P337</f>
        <v>1838.1</v>
      </c>
      <c r="Q335" s="15"/>
      <c r="R335" s="30">
        <f t="shared" ref="R335:S335" si="142">R336+R337</f>
        <v>1838.1</v>
      </c>
      <c r="S335" s="30">
        <f t="shared" si="142"/>
        <v>1838.1</v>
      </c>
    </row>
    <row r="336" spans="1:19" ht="29.25" customHeight="1" x14ac:dyDescent="0.25">
      <c r="A336" s="4"/>
      <c r="B336" s="68" t="s">
        <v>362</v>
      </c>
      <c r="C336" s="58">
        <v>1</v>
      </c>
      <c r="D336" s="57">
        <v>231</v>
      </c>
      <c r="E336" s="67">
        <v>700</v>
      </c>
      <c r="F336" s="66">
        <v>707</v>
      </c>
      <c r="G336" s="65" t="s">
        <v>360</v>
      </c>
      <c r="H336" s="64" t="s">
        <v>5</v>
      </c>
      <c r="I336" s="63">
        <v>231</v>
      </c>
      <c r="J336" s="62">
        <v>7</v>
      </c>
      <c r="K336" s="61">
        <v>7</v>
      </c>
      <c r="L336" s="60" t="s">
        <v>360</v>
      </c>
      <c r="M336" s="59">
        <v>244</v>
      </c>
      <c r="N336" s="17">
        <v>30201</v>
      </c>
      <c r="O336" s="16">
        <v>80000</v>
      </c>
      <c r="P336" s="30">
        <v>80</v>
      </c>
      <c r="Q336" s="15">
        <v>30100</v>
      </c>
      <c r="R336" s="30">
        <v>80</v>
      </c>
      <c r="S336" s="30">
        <v>80</v>
      </c>
    </row>
    <row r="337" spans="1:19" ht="55.5" customHeight="1" x14ac:dyDescent="0.25">
      <c r="A337" s="4"/>
      <c r="B337" s="42" t="s">
        <v>361</v>
      </c>
      <c r="C337" s="28">
        <v>1</v>
      </c>
      <c r="D337" s="27">
        <v>231</v>
      </c>
      <c r="E337" s="49">
        <v>700</v>
      </c>
      <c r="F337" s="48">
        <v>707</v>
      </c>
      <c r="G337" s="47" t="s">
        <v>360</v>
      </c>
      <c r="H337" s="41" t="s">
        <v>143</v>
      </c>
      <c r="I337" s="37">
        <v>231</v>
      </c>
      <c r="J337" s="46">
        <v>7</v>
      </c>
      <c r="K337" s="45">
        <v>7</v>
      </c>
      <c r="L337" s="44" t="s">
        <v>360</v>
      </c>
      <c r="M337" s="43">
        <v>611</v>
      </c>
      <c r="N337" s="17">
        <v>30201</v>
      </c>
      <c r="O337" s="16">
        <v>1758100</v>
      </c>
      <c r="P337" s="30">
        <v>1758.1</v>
      </c>
      <c r="Q337" s="15">
        <v>30100</v>
      </c>
      <c r="R337" s="30">
        <v>1758.1</v>
      </c>
      <c r="S337" s="30">
        <v>1758.1</v>
      </c>
    </row>
    <row r="338" spans="1:19" ht="41.25" customHeight="1" x14ac:dyDescent="0.25">
      <c r="A338" s="4"/>
      <c r="B338" s="31" t="s">
        <v>359</v>
      </c>
      <c r="C338" s="150"/>
      <c r="D338" s="150"/>
      <c r="E338" s="150"/>
      <c r="F338" s="150"/>
      <c r="G338" s="151"/>
      <c r="H338" s="36" t="s">
        <v>358</v>
      </c>
      <c r="I338" s="35">
        <v>231</v>
      </c>
      <c r="J338" s="34">
        <v>7</v>
      </c>
      <c r="K338" s="34">
        <v>7</v>
      </c>
      <c r="L338" s="33" t="s">
        <v>356</v>
      </c>
      <c r="M338" s="32" t="s">
        <v>2</v>
      </c>
      <c r="N338" s="17"/>
      <c r="O338" s="31">
        <v>3425300</v>
      </c>
      <c r="P338" s="30">
        <f>P339</f>
        <v>3425.3</v>
      </c>
      <c r="Q338" s="15"/>
      <c r="R338" s="30">
        <f t="shared" ref="R338:S338" si="143">R339</f>
        <v>3425.3</v>
      </c>
      <c r="S338" s="30">
        <f t="shared" si="143"/>
        <v>3182.1</v>
      </c>
    </row>
    <row r="339" spans="1:19" ht="54" customHeight="1" x14ac:dyDescent="0.25">
      <c r="A339" s="4"/>
      <c r="B339" s="29" t="s">
        <v>357</v>
      </c>
      <c r="C339" s="28">
        <v>1</v>
      </c>
      <c r="D339" s="27">
        <v>231</v>
      </c>
      <c r="E339" s="26">
        <v>700</v>
      </c>
      <c r="F339" s="25">
        <v>707</v>
      </c>
      <c r="G339" s="24" t="s">
        <v>356</v>
      </c>
      <c r="H339" s="23" t="s">
        <v>143</v>
      </c>
      <c r="I339" s="22">
        <v>231</v>
      </c>
      <c r="J339" s="21">
        <v>7</v>
      </c>
      <c r="K339" s="20">
        <v>7</v>
      </c>
      <c r="L339" s="19" t="s">
        <v>356</v>
      </c>
      <c r="M339" s="18">
        <v>611</v>
      </c>
      <c r="N339" s="17">
        <v>20104</v>
      </c>
      <c r="O339" s="16">
        <v>3425300</v>
      </c>
      <c r="P339" s="30">
        <v>3425.3</v>
      </c>
      <c r="Q339" s="15">
        <v>30100</v>
      </c>
      <c r="R339" s="30">
        <v>3425.3</v>
      </c>
      <c r="S339" s="30">
        <v>3182.1</v>
      </c>
    </row>
    <row r="340" spans="1:19" ht="29.25" customHeight="1" x14ac:dyDescent="0.25">
      <c r="A340" s="4"/>
      <c r="B340" s="31" t="s">
        <v>355</v>
      </c>
      <c r="C340" s="150"/>
      <c r="D340" s="150"/>
      <c r="E340" s="150"/>
      <c r="F340" s="150"/>
      <c r="G340" s="151"/>
      <c r="H340" s="36" t="s">
        <v>354</v>
      </c>
      <c r="I340" s="35">
        <v>231</v>
      </c>
      <c r="J340" s="34">
        <v>7</v>
      </c>
      <c r="K340" s="34">
        <v>7</v>
      </c>
      <c r="L340" s="33" t="s">
        <v>352</v>
      </c>
      <c r="M340" s="32" t="s">
        <v>2</v>
      </c>
      <c r="N340" s="17"/>
      <c r="O340" s="31">
        <v>6481400</v>
      </c>
      <c r="P340" s="30">
        <f>P341</f>
        <v>6481.4</v>
      </c>
      <c r="Q340" s="15"/>
      <c r="R340" s="30">
        <f t="shared" ref="R340:S340" si="144">R341</f>
        <v>6481.4</v>
      </c>
      <c r="S340" s="30">
        <f t="shared" si="144"/>
        <v>5502.8</v>
      </c>
    </row>
    <row r="341" spans="1:19" ht="29.25" customHeight="1" x14ac:dyDescent="0.25">
      <c r="A341" s="4"/>
      <c r="B341" s="29" t="s">
        <v>353</v>
      </c>
      <c r="C341" s="28">
        <v>1</v>
      </c>
      <c r="D341" s="27">
        <v>231</v>
      </c>
      <c r="E341" s="26">
        <v>700</v>
      </c>
      <c r="F341" s="25">
        <v>707</v>
      </c>
      <c r="G341" s="24" t="s">
        <v>352</v>
      </c>
      <c r="H341" s="23" t="s">
        <v>5</v>
      </c>
      <c r="I341" s="22">
        <v>231</v>
      </c>
      <c r="J341" s="21">
        <v>7</v>
      </c>
      <c r="K341" s="20">
        <v>7</v>
      </c>
      <c r="L341" s="19" t="s">
        <v>352</v>
      </c>
      <c r="M341" s="18">
        <v>244</v>
      </c>
      <c r="N341" s="17">
        <v>20218</v>
      </c>
      <c r="O341" s="16">
        <v>6481400</v>
      </c>
      <c r="P341" s="30">
        <v>6481.4</v>
      </c>
      <c r="Q341" s="15">
        <v>30100</v>
      </c>
      <c r="R341" s="30">
        <v>6481.4</v>
      </c>
      <c r="S341" s="30">
        <v>5502.8</v>
      </c>
    </row>
    <row r="342" spans="1:19" ht="29.25" customHeight="1" x14ac:dyDescent="0.25">
      <c r="A342" s="4"/>
      <c r="B342" s="31" t="s">
        <v>351</v>
      </c>
      <c r="C342" s="150"/>
      <c r="D342" s="150"/>
      <c r="E342" s="150"/>
      <c r="F342" s="150"/>
      <c r="G342" s="151"/>
      <c r="H342" s="36" t="s">
        <v>350</v>
      </c>
      <c r="I342" s="35">
        <v>231</v>
      </c>
      <c r="J342" s="34">
        <v>7</v>
      </c>
      <c r="K342" s="34">
        <v>7</v>
      </c>
      <c r="L342" s="33" t="s">
        <v>348</v>
      </c>
      <c r="M342" s="32" t="s">
        <v>2</v>
      </c>
      <c r="N342" s="17"/>
      <c r="O342" s="31">
        <v>3461900</v>
      </c>
      <c r="P342" s="30">
        <f>P343</f>
        <v>3461.9</v>
      </c>
      <c r="Q342" s="15"/>
      <c r="R342" s="30">
        <f t="shared" ref="R342:S342" si="145">R343</f>
        <v>3461.9</v>
      </c>
      <c r="S342" s="30">
        <f t="shared" si="145"/>
        <v>3461.9</v>
      </c>
    </row>
    <row r="343" spans="1:19" ht="54.75" customHeight="1" x14ac:dyDescent="0.25">
      <c r="A343" s="4"/>
      <c r="B343" s="29" t="s">
        <v>349</v>
      </c>
      <c r="C343" s="28">
        <v>1</v>
      </c>
      <c r="D343" s="27">
        <v>231</v>
      </c>
      <c r="E343" s="26">
        <v>700</v>
      </c>
      <c r="F343" s="25">
        <v>707</v>
      </c>
      <c r="G343" s="24" t="s">
        <v>348</v>
      </c>
      <c r="H343" s="23" t="s">
        <v>143</v>
      </c>
      <c r="I343" s="22">
        <v>231</v>
      </c>
      <c r="J343" s="21">
        <v>7</v>
      </c>
      <c r="K343" s="20">
        <v>7</v>
      </c>
      <c r="L343" s="19" t="s">
        <v>348</v>
      </c>
      <c r="M343" s="18">
        <v>611</v>
      </c>
      <c r="N343" s="17">
        <v>30201</v>
      </c>
      <c r="O343" s="16">
        <v>3461900</v>
      </c>
      <c r="P343" s="30">
        <v>3461.9</v>
      </c>
      <c r="Q343" s="15">
        <v>30100</v>
      </c>
      <c r="R343" s="30">
        <v>3461.9</v>
      </c>
      <c r="S343" s="30">
        <v>3461.9</v>
      </c>
    </row>
    <row r="344" spans="1:19" ht="16.5" customHeight="1" x14ac:dyDescent="0.25">
      <c r="A344" s="4"/>
      <c r="B344" s="42" t="s">
        <v>347</v>
      </c>
      <c r="C344" s="150"/>
      <c r="D344" s="150"/>
      <c r="E344" s="150"/>
      <c r="F344" s="150"/>
      <c r="G344" s="151"/>
      <c r="H344" s="41" t="s">
        <v>346</v>
      </c>
      <c r="I344" s="40">
        <v>231</v>
      </c>
      <c r="J344" s="39">
        <v>7</v>
      </c>
      <c r="K344" s="39">
        <v>9</v>
      </c>
      <c r="L344" s="38" t="s">
        <v>2</v>
      </c>
      <c r="M344" s="37" t="s">
        <v>2</v>
      </c>
      <c r="N344" s="17"/>
      <c r="O344" s="31">
        <v>55006049.999999993</v>
      </c>
      <c r="P344" s="30">
        <f>P345+P348+P351+P354+P357+P359+P361+P365+P373+P378+P380+P383+P385+P387</f>
        <v>55006.05</v>
      </c>
      <c r="Q344" s="15"/>
      <c r="R344" s="30">
        <f t="shared" ref="R344:S344" si="146">R345+R348+R351+R354+R357+R359+R361+R365+R373+R378+R380+R383+R385+R387</f>
        <v>55151</v>
      </c>
      <c r="S344" s="30">
        <f t="shared" si="146"/>
        <v>54014</v>
      </c>
    </row>
    <row r="345" spans="1:19" ht="29.25" customHeight="1" x14ac:dyDescent="0.25">
      <c r="A345" s="4"/>
      <c r="B345" s="31" t="s">
        <v>345</v>
      </c>
      <c r="C345" s="150"/>
      <c r="D345" s="150"/>
      <c r="E345" s="150"/>
      <c r="F345" s="150"/>
      <c r="G345" s="151"/>
      <c r="H345" s="36" t="s">
        <v>344</v>
      </c>
      <c r="I345" s="35">
        <v>231</v>
      </c>
      <c r="J345" s="34">
        <v>7</v>
      </c>
      <c r="K345" s="34">
        <v>9</v>
      </c>
      <c r="L345" s="33" t="s">
        <v>341</v>
      </c>
      <c r="M345" s="32" t="s">
        <v>2</v>
      </c>
      <c r="N345" s="17"/>
      <c r="O345" s="31">
        <v>464500</v>
      </c>
      <c r="P345" s="30">
        <f>P346+P347</f>
        <v>464.5</v>
      </c>
      <c r="Q345" s="15"/>
      <c r="R345" s="30">
        <f t="shared" ref="R345:S345" si="147">R346+R347</f>
        <v>465</v>
      </c>
      <c r="S345" s="30">
        <f t="shared" si="147"/>
        <v>465</v>
      </c>
    </row>
    <row r="346" spans="1:19" ht="36.75" customHeight="1" x14ac:dyDescent="0.25">
      <c r="A346" s="4"/>
      <c r="B346" s="68" t="s">
        <v>343</v>
      </c>
      <c r="C346" s="58">
        <v>1</v>
      </c>
      <c r="D346" s="57">
        <v>231</v>
      </c>
      <c r="E346" s="67">
        <v>700</v>
      </c>
      <c r="F346" s="66">
        <v>709</v>
      </c>
      <c r="G346" s="65" t="s">
        <v>341</v>
      </c>
      <c r="H346" s="64" t="s">
        <v>5</v>
      </c>
      <c r="I346" s="63">
        <v>231</v>
      </c>
      <c r="J346" s="62">
        <v>7</v>
      </c>
      <c r="K346" s="61">
        <v>9</v>
      </c>
      <c r="L346" s="60" t="s">
        <v>341</v>
      </c>
      <c r="M346" s="59">
        <v>244</v>
      </c>
      <c r="N346" s="17">
        <v>30201</v>
      </c>
      <c r="O346" s="16">
        <v>32000</v>
      </c>
      <c r="P346" s="30">
        <v>32</v>
      </c>
      <c r="Q346" s="15">
        <v>30100</v>
      </c>
      <c r="R346" s="30">
        <v>32.5</v>
      </c>
      <c r="S346" s="30">
        <v>32.5</v>
      </c>
    </row>
    <row r="347" spans="1:19" ht="52.5" customHeight="1" x14ac:dyDescent="0.25">
      <c r="A347" s="4"/>
      <c r="B347" s="42" t="s">
        <v>342</v>
      </c>
      <c r="C347" s="28">
        <v>1</v>
      </c>
      <c r="D347" s="27">
        <v>231</v>
      </c>
      <c r="E347" s="49">
        <v>700</v>
      </c>
      <c r="F347" s="48">
        <v>709</v>
      </c>
      <c r="G347" s="47" t="s">
        <v>341</v>
      </c>
      <c r="H347" s="41" t="s">
        <v>143</v>
      </c>
      <c r="I347" s="37">
        <v>231</v>
      </c>
      <c r="J347" s="46">
        <v>7</v>
      </c>
      <c r="K347" s="45">
        <v>9</v>
      </c>
      <c r="L347" s="44" t="s">
        <v>341</v>
      </c>
      <c r="M347" s="43">
        <v>611</v>
      </c>
      <c r="N347" s="17">
        <v>30201</v>
      </c>
      <c r="O347" s="16">
        <v>432500</v>
      </c>
      <c r="P347" s="30">
        <v>432.5</v>
      </c>
      <c r="Q347" s="15">
        <v>30100</v>
      </c>
      <c r="R347" s="30">
        <v>432.5</v>
      </c>
      <c r="S347" s="30">
        <v>432.5</v>
      </c>
    </row>
    <row r="348" spans="1:19" ht="29.25" customHeight="1" x14ac:dyDescent="0.25">
      <c r="A348" s="4"/>
      <c r="B348" s="31" t="s">
        <v>340</v>
      </c>
      <c r="C348" s="150"/>
      <c r="D348" s="150"/>
      <c r="E348" s="150"/>
      <c r="F348" s="150"/>
      <c r="G348" s="151"/>
      <c r="H348" s="36" t="s">
        <v>339</v>
      </c>
      <c r="I348" s="35">
        <v>231</v>
      </c>
      <c r="J348" s="34">
        <v>7</v>
      </c>
      <c r="K348" s="34">
        <v>9</v>
      </c>
      <c r="L348" s="33" t="s">
        <v>336</v>
      </c>
      <c r="M348" s="32" t="s">
        <v>2</v>
      </c>
      <c r="N348" s="17"/>
      <c r="O348" s="31">
        <v>342850</v>
      </c>
      <c r="P348" s="30">
        <f>P349+P350</f>
        <v>342.84999999999997</v>
      </c>
      <c r="Q348" s="15"/>
      <c r="R348" s="30">
        <f t="shared" ref="R348:S348" si="148">R349+R350</f>
        <v>345</v>
      </c>
      <c r="S348" s="30">
        <f t="shared" si="148"/>
        <v>345</v>
      </c>
    </row>
    <row r="349" spans="1:19" ht="37.5" customHeight="1" x14ac:dyDescent="0.25">
      <c r="A349" s="4"/>
      <c r="B349" s="68" t="s">
        <v>338</v>
      </c>
      <c r="C349" s="58">
        <v>1</v>
      </c>
      <c r="D349" s="57">
        <v>231</v>
      </c>
      <c r="E349" s="67">
        <v>700</v>
      </c>
      <c r="F349" s="66">
        <v>709</v>
      </c>
      <c r="G349" s="65" t="s">
        <v>336</v>
      </c>
      <c r="H349" s="64" t="s">
        <v>5</v>
      </c>
      <c r="I349" s="63">
        <v>231</v>
      </c>
      <c r="J349" s="62">
        <v>7</v>
      </c>
      <c r="K349" s="61">
        <v>9</v>
      </c>
      <c r="L349" s="60" t="s">
        <v>336</v>
      </c>
      <c r="M349" s="59">
        <v>244</v>
      </c>
      <c r="N349" s="17">
        <v>30201</v>
      </c>
      <c r="O349" s="16">
        <v>47150</v>
      </c>
      <c r="P349" s="30">
        <v>47.15</v>
      </c>
      <c r="Q349" s="15">
        <v>30100</v>
      </c>
      <c r="R349" s="30">
        <v>48</v>
      </c>
      <c r="S349" s="30">
        <v>48</v>
      </c>
    </row>
    <row r="350" spans="1:19" ht="52.5" customHeight="1" x14ac:dyDescent="0.25">
      <c r="A350" s="4"/>
      <c r="B350" s="42" t="s">
        <v>337</v>
      </c>
      <c r="C350" s="28">
        <v>1</v>
      </c>
      <c r="D350" s="27">
        <v>231</v>
      </c>
      <c r="E350" s="49">
        <v>700</v>
      </c>
      <c r="F350" s="48">
        <v>709</v>
      </c>
      <c r="G350" s="47" t="s">
        <v>336</v>
      </c>
      <c r="H350" s="41" t="s">
        <v>143</v>
      </c>
      <c r="I350" s="37">
        <v>231</v>
      </c>
      <c r="J350" s="46">
        <v>7</v>
      </c>
      <c r="K350" s="45">
        <v>9</v>
      </c>
      <c r="L350" s="44" t="s">
        <v>336</v>
      </c>
      <c r="M350" s="43">
        <v>611</v>
      </c>
      <c r="N350" s="17">
        <v>30201</v>
      </c>
      <c r="O350" s="16">
        <v>295700</v>
      </c>
      <c r="P350" s="30">
        <v>295.7</v>
      </c>
      <c r="Q350" s="15">
        <v>30100</v>
      </c>
      <c r="R350" s="30">
        <v>297</v>
      </c>
      <c r="S350" s="30">
        <v>297</v>
      </c>
    </row>
    <row r="351" spans="1:19" ht="29.25" customHeight="1" x14ac:dyDescent="0.25">
      <c r="A351" s="4"/>
      <c r="B351" s="31" t="s">
        <v>335</v>
      </c>
      <c r="C351" s="150"/>
      <c r="D351" s="150"/>
      <c r="E351" s="150"/>
      <c r="F351" s="150"/>
      <c r="G351" s="151"/>
      <c r="H351" s="36" t="s">
        <v>334</v>
      </c>
      <c r="I351" s="35">
        <v>231</v>
      </c>
      <c r="J351" s="34">
        <v>7</v>
      </c>
      <c r="K351" s="34">
        <v>9</v>
      </c>
      <c r="L351" s="33" t="s">
        <v>331</v>
      </c>
      <c r="M351" s="32" t="s">
        <v>2</v>
      </c>
      <c r="N351" s="17"/>
      <c r="O351" s="31">
        <v>472750</v>
      </c>
      <c r="P351" s="30">
        <f>P352+P353</f>
        <v>472.75</v>
      </c>
      <c r="Q351" s="15"/>
      <c r="R351" s="30">
        <f t="shared" ref="R351:S351" si="149">R352+R353</f>
        <v>475</v>
      </c>
      <c r="S351" s="30">
        <f t="shared" si="149"/>
        <v>475</v>
      </c>
    </row>
    <row r="352" spans="1:19" ht="29.25" customHeight="1" x14ac:dyDescent="0.25">
      <c r="A352" s="4"/>
      <c r="B352" s="68" t="s">
        <v>333</v>
      </c>
      <c r="C352" s="58">
        <v>1</v>
      </c>
      <c r="D352" s="57">
        <v>231</v>
      </c>
      <c r="E352" s="67">
        <v>700</v>
      </c>
      <c r="F352" s="66">
        <v>709</v>
      </c>
      <c r="G352" s="65" t="s">
        <v>331</v>
      </c>
      <c r="H352" s="64" t="s">
        <v>5</v>
      </c>
      <c r="I352" s="63">
        <v>231</v>
      </c>
      <c r="J352" s="62">
        <v>7</v>
      </c>
      <c r="K352" s="61">
        <v>9</v>
      </c>
      <c r="L352" s="60" t="s">
        <v>331</v>
      </c>
      <c r="M352" s="59">
        <v>244</v>
      </c>
      <c r="N352" s="17">
        <v>30201</v>
      </c>
      <c r="O352" s="16">
        <v>58750</v>
      </c>
      <c r="P352" s="30">
        <v>58.75</v>
      </c>
      <c r="Q352" s="15">
        <v>30100</v>
      </c>
      <c r="R352" s="30">
        <v>60</v>
      </c>
      <c r="S352" s="30">
        <v>60</v>
      </c>
    </row>
    <row r="353" spans="1:19" ht="29.25" customHeight="1" x14ac:dyDescent="0.25">
      <c r="A353" s="4"/>
      <c r="B353" s="42" t="s">
        <v>332</v>
      </c>
      <c r="C353" s="28">
        <v>1</v>
      </c>
      <c r="D353" s="27">
        <v>231</v>
      </c>
      <c r="E353" s="49">
        <v>700</v>
      </c>
      <c r="F353" s="48">
        <v>709</v>
      </c>
      <c r="G353" s="47" t="s">
        <v>331</v>
      </c>
      <c r="H353" s="41" t="s">
        <v>37</v>
      </c>
      <c r="I353" s="37">
        <v>231</v>
      </c>
      <c r="J353" s="46">
        <v>7</v>
      </c>
      <c r="K353" s="45">
        <v>9</v>
      </c>
      <c r="L353" s="44" t="s">
        <v>331</v>
      </c>
      <c r="M353" s="43">
        <v>350</v>
      </c>
      <c r="N353" s="17">
        <v>30201</v>
      </c>
      <c r="O353" s="16">
        <v>414000</v>
      </c>
      <c r="P353" s="30">
        <v>414</v>
      </c>
      <c r="Q353" s="15">
        <v>30100</v>
      </c>
      <c r="R353" s="30">
        <v>415</v>
      </c>
      <c r="S353" s="30">
        <v>415</v>
      </c>
    </row>
    <row r="354" spans="1:19" ht="29.25" customHeight="1" x14ac:dyDescent="0.25">
      <c r="A354" s="4"/>
      <c r="B354" s="31" t="s">
        <v>330</v>
      </c>
      <c r="C354" s="150"/>
      <c r="D354" s="150"/>
      <c r="E354" s="150"/>
      <c r="F354" s="150"/>
      <c r="G354" s="151"/>
      <c r="H354" s="36" t="s">
        <v>329</v>
      </c>
      <c r="I354" s="35">
        <v>231</v>
      </c>
      <c r="J354" s="34">
        <v>7</v>
      </c>
      <c r="K354" s="34">
        <v>9</v>
      </c>
      <c r="L354" s="33" t="s">
        <v>326</v>
      </c>
      <c r="M354" s="32" t="s">
        <v>2</v>
      </c>
      <c r="N354" s="17"/>
      <c r="O354" s="31">
        <v>484800</v>
      </c>
      <c r="P354" s="30">
        <f>P355+P356</f>
        <v>484.8</v>
      </c>
      <c r="Q354" s="15"/>
      <c r="R354" s="30">
        <f t="shared" ref="R354:S354" si="150">R355+R356</f>
        <v>485</v>
      </c>
      <c r="S354" s="30">
        <f t="shared" si="150"/>
        <v>485</v>
      </c>
    </row>
    <row r="355" spans="1:19" ht="29.25" customHeight="1" x14ac:dyDescent="0.25">
      <c r="A355" s="4"/>
      <c r="B355" s="68" t="s">
        <v>328</v>
      </c>
      <c r="C355" s="58">
        <v>1</v>
      </c>
      <c r="D355" s="57">
        <v>231</v>
      </c>
      <c r="E355" s="67">
        <v>700</v>
      </c>
      <c r="F355" s="66">
        <v>709</v>
      </c>
      <c r="G355" s="65" t="s">
        <v>326</v>
      </c>
      <c r="H355" s="64" t="s">
        <v>5</v>
      </c>
      <c r="I355" s="63">
        <v>231</v>
      </c>
      <c r="J355" s="62">
        <v>7</v>
      </c>
      <c r="K355" s="61">
        <v>9</v>
      </c>
      <c r="L355" s="60" t="s">
        <v>326</v>
      </c>
      <c r="M355" s="59">
        <v>244</v>
      </c>
      <c r="N355" s="17">
        <v>30201</v>
      </c>
      <c r="O355" s="16">
        <v>69450</v>
      </c>
      <c r="P355" s="30">
        <v>69.45</v>
      </c>
      <c r="Q355" s="15">
        <v>30100</v>
      </c>
      <c r="R355" s="30">
        <v>69.5</v>
      </c>
      <c r="S355" s="30">
        <v>69.5</v>
      </c>
    </row>
    <row r="356" spans="1:19" ht="51" customHeight="1" x14ac:dyDescent="0.25">
      <c r="A356" s="4"/>
      <c r="B356" s="42" t="s">
        <v>327</v>
      </c>
      <c r="C356" s="28">
        <v>1</v>
      </c>
      <c r="D356" s="27">
        <v>231</v>
      </c>
      <c r="E356" s="49">
        <v>700</v>
      </c>
      <c r="F356" s="48">
        <v>709</v>
      </c>
      <c r="G356" s="47" t="s">
        <v>326</v>
      </c>
      <c r="H356" s="41" t="s">
        <v>143</v>
      </c>
      <c r="I356" s="37">
        <v>231</v>
      </c>
      <c r="J356" s="46">
        <v>7</v>
      </c>
      <c r="K356" s="45">
        <v>9</v>
      </c>
      <c r="L356" s="44" t="s">
        <v>326</v>
      </c>
      <c r="M356" s="43">
        <v>611</v>
      </c>
      <c r="N356" s="17">
        <v>30201</v>
      </c>
      <c r="O356" s="16">
        <v>415350</v>
      </c>
      <c r="P356" s="30">
        <v>415.35</v>
      </c>
      <c r="Q356" s="15">
        <v>30100</v>
      </c>
      <c r="R356" s="30">
        <v>415.5</v>
      </c>
      <c r="S356" s="30">
        <v>415.5</v>
      </c>
    </row>
    <row r="357" spans="1:19" ht="36.75" customHeight="1" x14ac:dyDescent="0.25">
      <c r="A357" s="4"/>
      <c r="B357" s="31" t="s">
        <v>325</v>
      </c>
      <c r="C357" s="150"/>
      <c r="D357" s="150"/>
      <c r="E357" s="150"/>
      <c r="F357" s="150"/>
      <c r="G357" s="151"/>
      <c r="H357" s="36" t="s">
        <v>324</v>
      </c>
      <c r="I357" s="35">
        <v>231</v>
      </c>
      <c r="J357" s="34">
        <v>7</v>
      </c>
      <c r="K357" s="34">
        <v>9</v>
      </c>
      <c r="L357" s="33" t="s">
        <v>322</v>
      </c>
      <c r="M357" s="32" t="s">
        <v>2</v>
      </c>
      <c r="N357" s="17"/>
      <c r="O357" s="31">
        <v>200000</v>
      </c>
      <c r="P357" s="30">
        <f>P358</f>
        <v>200</v>
      </c>
      <c r="Q357" s="15"/>
      <c r="R357" s="30">
        <f t="shared" ref="R357:S357" si="151">R358</f>
        <v>200</v>
      </c>
      <c r="S357" s="30">
        <f t="shared" si="151"/>
        <v>200</v>
      </c>
    </row>
    <row r="358" spans="1:19" ht="29.25" customHeight="1" x14ac:dyDescent="0.25">
      <c r="A358" s="4"/>
      <c r="B358" s="29" t="s">
        <v>323</v>
      </c>
      <c r="C358" s="28">
        <v>1</v>
      </c>
      <c r="D358" s="27">
        <v>231</v>
      </c>
      <c r="E358" s="26">
        <v>700</v>
      </c>
      <c r="F358" s="25">
        <v>709</v>
      </c>
      <c r="G358" s="24" t="s">
        <v>322</v>
      </c>
      <c r="H358" s="23" t="s">
        <v>5</v>
      </c>
      <c r="I358" s="22">
        <v>231</v>
      </c>
      <c r="J358" s="21">
        <v>7</v>
      </c>
      <c r="K358" s="20">
        <v>9</v>
      </c>
      <c r="L358" s="19" t="s">
        <v>322</v>
      </c>
      <c r="M358" s="18">
        <v>244</v>
      </c>
      <c r="N358" s="17">
        <v>30201</v>
      </c>
      <c r="O358" s="16">
        <v>200000</v>
      </c>
      <c r="P358" s="30">
        <v>200</v>
      </c>
      <c r="Q358" s="15">
        <v>30100</v>
      </c>
      <c r="R358" s="30">
        <v>200</v>
      </c>
      <c r="S358" s="30">
        <v>200</v>
      </c>
    </row>
    <row r="359" spans="1:19" ht="41.25" customHeight="1" x14ac:dyDescent="0.25">
      <c r="A359" s="4"/>
      <c r="B359" s="31" t="s">
        <v>321</v>
      </c>
      <c r="C359" s="150"/>
      <c r="D359" s="150"/>
      <c r="E359" s="150"/>
      <c r="F359" s="150"/>
      <c r="G359" s="151"/>
      <c r="H359" s="36" t="s">
        <v>320</v>
      </c>
      <c r="I359" s="35">
        <v>231</v>
      </c>
      <c r="J359" s="34">
        <v>7</v>
      </c>
      <c r="K359" s="34">
        <v>9</v>
      </c>
      <c r="L359" s="33" t="s">
        <v>318</v>
      </c>
      <c r="M359" s="32" t="s">
        <v>2</v>
      </c>
      <c r="N359" s="17"/>
      <c r="O359" s="31">
        <v>310000</v>
      </c>
      <c r="P359" s="30">
        <f>P360</f>
        <v>310</v>
      </c>
      <c r="Q359" s="15"/>
      <c r="R359" s="30">
        <f t="shared" ref="R359:S359" si="152">R360</f>
        <v>310</v>
      </c>
      <c r="S359" s="30">
        <f t="shared" si="152"/>
        <v>310</v>
      </c>
    </row>
    <row r="360" spans="1:19" ht="54" customHeight="1" x14ac:dyDescent="0.25">
      <c r="A360" s="4"/>
      <c r="B360" s="29" t="s">
        <v>319</v>
      </c>
      <c r="C360" s="28">
        <v>1</v>
      </c>
      <c r="D360" s="27">
        <v>231</v>
      </c>
      <c r="E360" s="26">
        <v>700</v>
      </c>
      <c r="F360" s="25">
        <v>709</v>
      </c>
      <c r="G360" s="24" t="s">
        <v>318</v>
      </c>
      <c r="H360" s="23" t="s">
        <v>143</v>
      </c>
      <c r="I360" s="22">
        <v>231</v>
      </c>
      <c r="J360" s="21">
        <v>7</v>
      </c>
      <c r="K360" s="20">
        <v>9</v>
      </c>
      <c r="L360" s="19" t="s">
        <v>318</v>
      </c>
      <c r="M360" s="18">
        <v>611</v>
      </c>
      <c r="N360" s="17">
        <v>30201</v>
      </c>
      <c r="O360" s="16">
        <v>310000</v>
      </c>
      <c r="P360" s="30">
        <v>310</v>
      </c>
      <c r="Q360" s="15">
        <v>30100</v>
      </c>
      <c r="R360" s="30">
        <v>310</v>
      </c>
      <c r="S360" s="30">
        <v>310</v>
      </c>
    </row>
    <row r="361" spans="1:19" ht="29.25" customHeight="1" x14ac:dyDescent="0.25">
      <c r="A361" s="4"/>
      <c r="B361" s="31" t="s">
        <v>317</v>
      </c>
      <c r="C361" s="150"/>
      <c r="D361" s="150"/>
      <c r="E361" s="150"/>
      <c r="F361" s="150"/>
      <c r="G361" s="151"/>
      <c r="H361" s="36" t="s">
        <v>316</v>
      </c>
      <c r="I361" s="35">
        <v>231</v>
      </c>
      <c r="J361" s="34">
        <v>7</v>
      </c>
      <c r="K361" s="34">
        <v>9</v>
      </c>
      <c r="L361" s="33" t="s">
        <v>312</v>
      </c>
      <c r="M361" s="32" t="s">
        <v>2</v>
      </c>
      <c r="N361" s="17"/>
      <c r="O361" s="31">
        <v>190150</v>
      </c>
      <c r="P361" s="30">
        <f>P362+P363+P364</f>
        <v>190.15</v>
      </c>
      <c r="Q361" s="15"/>
      <c r="R361" s="30">
        <f t="shared" ref="R361:S361" si="153">R362+R363+R364</f>
        <v>200</v>
      </c>
      <c r="S361" s="30">
        <f t="shared" si="153"/>
        <v>200</v>
      </c>
    </row>
    <row r="362" spans="1:19" ht="29.25" customHeight="1" x14ac:dyDescent="0.25">
      <c r="A362" s="4"/>
      <c r="B362" s="68" t="s">
        <v>315</v>
      </c>
      <c r="C362" s="58">
        <v>1</v>
      </c>
      <c r="D362" s="57">
        <v>231</v>
      </c>
      <c r="E362" s="67">
        <v>700</v>
      </c>
      <c r="F362" s="66">
        <v>709</v>
      </c>
      <c r="G362" s="65" t="s">
        <v>312</v>
      </c>
      <c r="H362" s="64" t="s">
        <v>72</v>
      </c>
      <c r="I362" s="63">
        <v>231</v>
      </c>
      <c r="J362" s="62">
        <v>7</v>
      </c>
      <c r="K362" s="61">
        <v>9</v>
      </c>
      <c r="L362" s="60" t="s">
        <v>312</v>
      </c>
      <c r="M362" s="59">
        <v>122</v>
      </c>
      <c r="N362" s="17">
        <v>30201</v>
      </c>
      <c r="O362" s="16">
        <v>24000</v>
      </c>
      <c r="P362" s="30">
        <v>24</v>
      </c>
      <c r="Q362" s="15">
        <v>30100</v>
      </c>
      <c r="R362" s="30">
        <v>24</v>
      </c>
      <c r="S362" s="30">
        <v>24</v>
      </c>
    </row>
    <row r="363" spans="1:19" ht="29.25" customHeight="1" x14ac:dyDescent="0.25">
      <c r="A363" s="4"/>
      <c r="B363" s="31" t="s">
        <v>314</v>
      </c>
      <c r="C363" s="58">
        <v>1</v>
      </c>
      <c r="D363" s="57">
        <v>231</v>
      </c>
      <c r="E363" s="56">
        <v>700</v>
      </c>
      <c r="F363" s="55">
        <v>709</v>
      </c>
      <c r="G363" s="54" t="s">
        <v>312</v>
      </c>
      <c r="H363" s="36" t="s">
        <v>5</v>
      </c>
      <c r="I363" s="32">
        <v>231</v>
      </c>
      <c r="J363" s="53">
        <v>7</v>
      </c>
      <c r="K363" s="52">
        <v>9</v>
      </c>
      <c r="L363" s="51" t="s">
        <v>312</v>
      </c>
      <c r="M363" s="50">
        <v>244</v>
      </c>
      <c r="N363" s="17">
        <v>30201</v>
      </c>
      <c r="O363" s="16">
        <v>149050</v>
      </c>
      <c r="P363" s="30">
        <v>149.05000000000001</v>
      </c>
      <c r="Q363" s="15">
        <v>30100</v>
      </c>
      <c r="R363" s="30">
        <v>158.9</v>
      </c>
      <c r="S363" s="30">
        <v>158.9</v>
      </c>
    </row>
    <row r="364" spans="1:19" ht="43.5" customHeight="1" x14ac:dyDescent="0.25">
      <c r="A364" s="4"/>
      <c r="B364" s="42" t="s">
        <v>313</v>
      </c>
      <c r="C364" s="28">
        <v>1</v>
      </c>
      <c r="D364" s="27">
        <v>231</v>
      </c>
      <c r="E364" s="49">
        <v>700</v>
      </c>
      <c r="F364" s="48">
        <v>709</v>
      </c>
      <c r="G364" s="47" t="s">
        <v>312</v>
      </c>
      <c r="H364" s="41" t="s">
        <v>143</v>
      </c>
      <c r="I364" s="37">
        <v>231</v>
      </c>
      <c r="J364" s="46">
        <v>7</v>
      </c>
      <c r="K364" s="45">
        <v>9</v>
      </c>
      <c r="L364" s="44" t="s">
        <v>312</v>
      </c>
      <c r="M364" s="43">
        <v>611</v>
      </c>
      <c r="N364" s="17">
        <v>30201</v>
      </c>
      <c r="O364" s="16">
        <v>17100</v>
      </c>
      <c r="P364" s="30">
        <v>17.100000000000001</v>
      </c>
      <c r="Q364" s="15">
        <v>30100</v>
      </c>
      <c r="R364" s="30">
        <v>17.100000000000001</v>
      </c>
      <c r="S364" s="30">
        <v>17.100000000000001</v>
      </c>
    </row>
    <row r="365" spans="1:19" ht="29.25" customHeight="1" x14ac:dyDescent="0.25">
      <c r="A365" s="4"/>
      <c r="B365" s="31" t="s">
        <v>311</v>
      </c>
      <c r="C365" s="150"/>
      <c r="D365" s="150"/>
      <c r="E365" s="150"/>
      <c r="F365" s="150"/>
      <c r="G365" s="151"/>
      <c r="H365" s="36" t="s">
        <v>98</v>
      </c>
      <c r="I365" s="35">
        <v>231</v>
      </c>
      <c r="J365" s="34">
        <v>7</v>
      </c>
      <c r="K365" s="34">
        <v>9</v>
      </c>
      <c r="L365" s="33" t="s">
        <v>303</v>
      </c>
      <c r="M365" s="32" t="s">
        <v>2</v>
      </c>
      <c r="N365" s="17"/>
      <c r="O365" s="31">
        <v>23575600</v>
      </c>
      <c r="P365" s="30">
        <f>P366+P367+P368+P369+P370+P371+P372</f>
        <v>23575.600000000002</v>
      </c>
      <c r="Q365" s="15"/>
      <c r="R365" s="30">
        <f t="shared" ref="R365:S365" si="154">R366+R367+R368+R369+R370+R371+R372</f>
        <v>23700</v>
      </c>
      <c r="S365" s="30">
        <f t="shared" si="154"/>
        <v>23700</v>
      </c>
    </row>
    <row r="366" spans="1:19" ht="29.25" customHeight="1" x14ac:dyDescent="0.25">
      <c r="A366" s="4"/>
      <c r="B366" s="68" t="s">
        <v>310</v>
      </c>
      <c r="C366" s="58">
        <v>1</v>
      </c>
      <c r="D366" s="57">
        <v>231</v>
      </c>
      <c r="E366" s="67">
        <v>700</v>
      </c>
      <c r="F366" s="66">
        <v>709</v>
      </c>
      <c r="G366" s="65" t="s">
        <v>303</v>
      </c>
      <c r="H366" s="64" t="s">
        <v>96</v>
      </c>
      <c r="I366" s="63">
        <v>231</v>
      </c>
      <c r="J366" s="62">
        <v>7</v>
      </c>
      <c r="K366" s="61">
        <v>9</v>
      </c>
      <c r="L366" s="60" t="s">
        <v>303</v>
      </c>
      <c r="M366" s="59">
        <v>111</v>
      </c>
      <c r="N366" s="17">
        <v>30201</v>
      </c>
      <c r="O366" s="16">
        <v>13449426.52</v>
      </c>
      <c r="P366" s="30">
        <v>13449.426520000001</v>
      </c>
      <c r="Q366" s="15">
        <v>30100</v>
      </c>
      <c r="R366" s="30">
        <v>13449.425660000001</v>
      </c>
      <c r="S366" s="30">
        <v>13449.425660000001</v>
      </c>
    </row>
    <row r="367" spans="1:19" ht="29.25" customHeight="1" x14ac:dyDescent="0.25">
      <c r="A367" s="4"/>
      <c r="B367" s="31" t="s">
        <v>309</v>
      </c>
      <c r="C367" s="58">
        <v>1</v>
      </c>
      <c r="D367" s="57">
        <v>231</v>
      </c>
      <c r="E367" s="56">
        <v>700</v>
      </c>
      <c r="F367" s="55">
        <v>709</v>
      </c>
      <c r="G367" s="54" t="s">
        <v>303</v>
      </c>
      <c r="H367" s="36" t="s">
        <v>94</v>
      </c>
      <c r="I367" s="32">
        <v>231</v>
      </c>
      <c r="J367" s="53">
        <v>7</v>
      </c>
      <c r="K367" s="52">
        <v>9</v>
      </c>
      <c r="L367" s="51" t="s">
        <v>303</v>
      </c>
      <c r="M367" s="50">
        <v>112</v>
      </c>
      <c r="N367" s="17">
        <v>30201</v>
      </c>
      <c r="O367" s="16">
        <v>604000</v>
      </c>
      <c r="P367" s="30">
        <v>604</v>
      </c>
      <c r="Q367" s="15">
        <v>30100</v>
      </c>
      <c r="R367" s="30">
        <v>604</v>
      </c>
      <c r="S367" s="30">
        <v>604</v>
      </c>
    </row>
    <row r="368" spans="1:19" ht="56.25" customHeight="1" x14ac:dyDescent="0.25">
      <c r="A368" s="4"/>
      <c r="B368" s="31" t="s">
        <v>308</v>
      </c>
      <c r="C368" s="58">
        <v>1</v>
      </c>
      <c r="D368" s="57">
        <v>231</v>
      </c>
      <c r="E368" s="56">
        <v>700</v>
      </c>
      <c r="F368" s="55">
        <v>709</v>
      </c>
      <c r="G368" s="54" t="s">
        <v>303</v>
      </c>
      <c r="H368" s="36" t="s">
        <v>92</v>
      </c>
      <c r="I368" s="32">
        <v>231</v>
      </c>
      <c r="J368" s="53">
        <v>7</v>
      </c>
      <c r="K368" s="52">
        <v>9</v>
      </c>
      <c r="L368" s="51" t="s">
        <v>303</v>
      </c>
      <c r="M368" s="50">
        <v>119</v>
      </c>
      <c r="N368" s="17">
        <v>30201</v>
      </c>
      <c r="O368" s="16">
        <v>4266173.4800000004</v>
      </c>
      <c r="P368" s="30">
        <v>4266.1734800000004</v>
      </c>
      <c r="Q368" s="15">
        <v>30100</v>
      </c>
      <c r="R368" s="30">
        <v>4300.5743400000001</v>
      </c>
      <c r="S368" s="30">
        <v>4300.5743400000001</v>
      </c>
    </row>
    <row r="369" spans="1:19" ht="42.75" customHeight="1" x14ac:dyDescent="0.25">
      <c r="A369" s="4"/>
      <c r="B369" s="31" t="s">
        <v>307</v>
      </c>
      <c r="C369" s="58">
        <v>1</v>
      </c>
      <c r="D369" s="57">
        <v>231</v>
      </c>
      <c r="E369" s="56">
        <v>700</v>
      </c>
      <c r="F369" s="55">
        <v>709</v>
      </c>
      <c r="G369" s="54" t="s">
        <v>303</v>
      </c>
      <c r="H369" s="36" t="s">
        <v>70</v>
      </c>
      <c r="I369" s="32">
        <v>231</v>
      </c>
      <c r="J369" s="53">
        <v>7</v>
      </c>
      <c r="K369" s="52">
        <v>9</v>
      </c>
      <c r="L369" s="51" t="s">
        <v>303</v>
      </c>
      <c r="M369" s="50">
        <v>242</v>
      </c>
      <c r="N369" s="17">
        <v>30201</v>
      </c>
      <c r="O369" s="16">
        <v>1767000</v>
      </c>
      <c r="P369" s="30">
        <v>1767</v>
      </c>
      <c r="Q369" s="15">
        <v>30100</v>
      </c>
      <c r="R369" s="30">
        <v>1783</v>
      </c>
      <c r="S369" s="30">
        <v>1783</v>
      </c>
    </row>
    <row r="370" spans="1:19" ht="42.75" customHeight="1" x14ac:dyDescent="0.25">
      <c r="A370" s="4"/>
      <c r="B370" s="31" t="s">
        <v>306</v>
      </c>
      <c r="C370" s="58">
        <v>1</v>
      </c>
      <c r="D370" s="57">
        <v>231</v>
      </c>
      <c r="E370" s="56">
        <v>700</v>
      </c>
      <c r="F370" s="55">
        <v>709</v>
      </c>
      <c r="G370" s="54" t="s">
        <v>303</v>
      </c>
      <c r="H370" s="36" t="s">
        <v>5</v>
      </c>
      <c r="I370" s="32">
        <v>231</v>
      </c>
      <c r="J370" s="53">
        <v>7</v>
      </c>
      <c r="K370" s="52">
        <v>9</v>
      </c>
      <c r="L370" s="51" t="s">
        <v>303</v>
      </c>
      <c r="M370" s="50">
        <v>244</v>
      </c>
      <c r="N370" s="17">
        <v>30201</v>
      </c>
      <c r="O370" s="16">
        <v>3483000</v>
      </c>
      <c r="P370" s="30">
        <v>3483</v>
      </c>
      <c r="Q370" s="15">
        <v>30100</v>
      </c>
      <c r="R370" s="30">
        <v>3557</v>
      </c>
      <c r="S370" s="30">
        <v>3557</v>
      </c>
    </row>
    <row r="371" spans="1:19" ht="29.25" customHeight="1" x14ac:dyDescent="0.25">
      <c r="A371" s="4"/>
      <c r="B371" s="31" t="s">
        <v>305</v>
      </c>
      <c r="C371" s="58">
        <v>1</v>
      </c>
      <c r="D371" s="57">
        <v>231</v>
      </c>
      <c r="E371" s="56">
        <v>700</v>
      </c>
      <c r="F371" s="55">
        <v>709</v>
      </c>
      <c r="G371" s="54" t="s">
        <v>303</v>
      </c>
      <c r="H371" s="36" t="s">
        <v>77</v>
      </c>
      <c r="I371" s="32">
        <v>231</v>
      </c>
      <c r="J371" s="53">
        <v>7</v>
      </c>
      <c r="K371" s="52">
        <v>9</v>
      </c>
      <c r="L371" s="51" t="s">
        <v>303</v>
      </c>
      <c r="M371" s="50">
        <v>851</v>
      </c>
      <c r="N371" s="17">
        <v>30201</v>
      </c>
      <c r="O371" s="16">
        <v>4000</v>
      </c>
      <c r="P371" s="30">
        <v>4</v>
      </c>
      <c r="Q371" s="15">
        <v>30100</v>
      </c>
      <c r="R371" s="30">
        <v>4</v>
      </c>
      <c r="S371" s="30">
        <v>4</v>
      </c>
    </row>
    <row r="372" spans="1:19" ht="29.25" customHeight="1" x14ac:dyDescent="0.25">
      <c r="A372" s="4"/>
      <c r="B372" s="42" t="s">
        <v>304</v>
      </c>
      <c r="C372" s="28">
        <v>1</v>
      </c>
      <c r="D372" s="27">
        <v>231</v>
      </c>
      <c r="E372" s="49">
        <v>700</v>
      </c>
      <c r="F372" s="48">
        <v>709</v>
      </c>
      <c r="G372" s="47" t="s">
        <v>303</v>
      </c>
      <c r="H372" s="41" t="s">
        <v>88</v>
      </c>
      <c r="I372" s="37">
        <v>231</v>
      </c>
      <c r="J372" s="46">
        <v>7</v>
      </c>
      <c r="K372" s="45">
        <v>9</v>
      </c>
      <c r="L372" s="44" t="s">
        <v>303</v>
      </c>
      <c r="M372" s="43">
        <v>852</v>
      </c>
      <c r="N372" s="17">
        <v>30201</v>
      </c>
      <c r="O372" s="16">
        <v>2000</v>
      </c>
      <c r="P372" s="30">
        <v>2</v>
      </c>
      <c r="Q372" s="15">
        <v>30100</v>
      </c>
      <c r="R372" s="30">
        <v>2</v>
      </c>
      <c r="S372" s="30">
        <v>2</v>
      </c>
    </row>
    <row r="373" spans="1:19" ht="29.25" customHeight="1" x14ac:dyDescent="0.25">
      <c r="A373" s="4"/>
      <c r="B373" s="31" t="s">
        <v>302</v>
      </c>
      <c r="C373" s="150"/>
      <c r="D373" s="150"/>
      <c r="E373" s="150"/>
      <c r="F373" s="150"/>
      <c r="G373" s="151"/>
      <c r="H373" s="36" t="s">
        <v>85</v>
      </c>
      <c r="I373" s="35">
        <v>231</v>
      </c>
      <c r="J373" s="34">
        <v>7</v>
      </c>
      <c r="K373" s="34">
        <v>9</v>
      </c>
      <c r="L373" s="33" t="s">
        <v>297</v>
      </c>
      <c r="M373" s="32" t="s">
        <v>2</v>
      </c>
      <c r="N373" s="17"/>
      <c r="O373" s="31">
        <v>25258400</v>
      </c>
      <c r="P373" s="30">
        <f>P374+P375+P376+P377</f>
        <v>25258.400000000001</v>
      </c>
      <c r="Q373" s="15"/>
      <c r="R373" s="30">
        <f t="shared" ref="R373:S373" si="155">R374+R375+R376+R377</f>
        <v>25263</v>
      </c>
      <c r="S373" s="30">
        <f t="shared" si="155"/>
        <v>25263</v>
      </c>
    </row>
    <row r="374" spans="1:19" ht="29.25" customHeight="1" x14ac:dyDescent="0.25">
      <c r="A374" s="4"/>
      <c r="B374" s="68" t="s">
        <v>301</v>
      </c>
      <c r="C374" s="58">
        <v>1</v>
      </c>
      <c r="D374" s="57">
        <v>231</v>
      </c>
      <c r="E374" s="67">
        <v>700</v>
      </c>
      <c r="F374" s="66">
        <v>709</v>
      </c>
      <c r="G374" s="65" t="s">
        <v>297</v>
      </c>
      <c r="H374" s="64" t="s">
        <v>83</v>
      </c>
      <c r="I374" s="63">
        <v>231</v>
      </c>
      <c r="J374" s="62">
        <v>7</v>
      </c>
      <c r="K374" s="61">
        <v>9</v>
      </c>
      <c r="L374" s="60" t="s">
        <v>297</v>
      </c>
      <c r="M374" s="59">
        <v>121</v>
      </c>
      <c r="N374" s="17">
        <v>30201</v>
      </c>
      <c r="O374" s="16">
        <v>19390002.379999999</v>
      </c>
      <c r="P374" s="30">
        <v>19390.002380000002</v>
      </c>
      <c r="Q374" s="15">
        <v>30100</v>
      </c>
      <c r="R374" s="30">
        <v>19300</v>
      </c>
      <c r="S374" s="30">
        <v>19300</v>
      </c>
    </row>
    <row r="375" spans="1:19" ht="41.25" customHeight="1" x14ac:dyDescent="0.25">
      <c r="A375" s="4"/>
      <c r="B375" s="31" t="s">
        <v>300</v>
      </c>
      <c r="C375" s="58">
        <v>1</v>
      </c>
      <c r="D375" s="57">
        <v>231</v>
      </c>
      <c r="E375" s="56">
        <v>700</v>
      </c>
      <c r="F375" s="55">
        <v>709</v>
      </c>
      <c r="G375" s="54" t="s">
        <v>297</v>
      </c>
      <c r="H375" s="36" t="s">
        <v>72</v>
      </c>
      <c r="I375" s="32">
        <v>231</v>
      </c>
      <c r="J375" s="53">
        <v>7</v>
      </c>
      <c r="K375" s="52">
        <v>9</v>
      </c>
      <c r="L375" s="51" t="s">
        <v>297</v>
      </c>
      <c r="M375" s="50">
        <v>122</v>
      </c>
      <c r="N375" s="17">
        <v>30201</v>
      </c>
      <c r="O375" s="16">
        <v>150000</v>
      </c>
      <c r="P375" s="30">
        <v>150</v>
      </c>
      <c r="Q375" s="15">
        <v>30100</v>
      </c>
      <c r="R375" s="30">
        <v>160</v>
      </c>
      <c r="S375" s="30">
        <v>160</v>
      </c>
    </row>
    <row r="376" spans="1:19" ht="54.75" customHeight="1" x14ac:dyDescent="0.25">
      <c r="A376" s="4"/>
      <c r="B376" s="31" t="s">
        <v>299</v>
      </c>
      <c r="C376" s="58">
        <v>1</v>
      </c>
      <c r="D376" s="57">
        <v>231</v>
      </c>
      <c r="E376" s="56">
        <v>700</v>
      </c>
      <c r="F376" s="55">
        <v>709</v>
      </c>
      <c r="G376" s="54" t="s">
        <v>297</v>
      </c>
      <c r="H376" s="36" t="s">
        <v>80</v>
      </c>
      <c r="I376" s="32">
        <v>231</v>
      </c>
      <c r="J376" s="53">
        <v>7</v>
      </c>
      <c r="K376" s="52">
        <v>9</v>
      </c>
      <c r="L376" s="51" t="s">
        <v>297</v>
      </c>
      <c r="M376" s="50">
        <v>129</v>
      </c>
      <c r="N376" s="17">
        <v>30201</v>
      </c>
      <c r="O376" s="16">
        <v>5715397.6200000001</v>
      </c>
      <c r="P376" s="30">
        <v>5715.3976199999997</v>
      </c>
      <c r="Q376" s="15">
        <v>30100</v>
      </c>
      <c r="R376" s="30">
        <v>5800</v>
      </c>
      <c r="S376" s="30">
        <v>5800</v>
      </c>
    </row>
    <row r="377" spans="1:19" ht="39" customHeight="1" x14ac:dyDescent="0.25">
      <c r="A377" s="4"/>
      <c r="B377" s="42" t="s">
        <v>298</v>
      </c>
      <c r="C377" s="28">
        <v>1</v>
      </c>
      <c r="D377" s="27">
        <v>231</v>
      </c>
      <c r="E377" s="49">
        <v>700</v>
      </c>
      <c r="F377" s="48">
        <v>709</v>
      </c>
      <c r="G377" s="47" t="s">
        <v>297</v>
      </c>
      <c r="H377" s="41" t="s">
        <v>5</v>
      </c>
      <c r="I377" s="37">
        <v>231</v>
      </c>
      <c r="J377" s="46">
        <v>7</v>
      </c>
      <c r="K377" s="45">
        <v>9</v>
      </c>
      <c r="L377" s="44" t="s">
        <v>297</v>
      </c>
      <c r="M377" s="43">
        <v>244</v>
      </c>
      <c r="N377" s="17">
        <v>30201</v>
      </c>
      <c r="O377" s="16">
        <v>3000</v>
      </c>
      <c r="P377" s="30">
        <v>3</v>
      </c>
      <c r="Q377" s="15">
        <v>30100</v>
      </c>
      <c r="R377" s="30">
        <v>3</v>
      </c>
      <c r="S377" s="30">
        <v>3</v>
      </c>
    </row>
    <row r="378" spans="1:19" ht="29.25" customHeight="1" x14ac:dyDescent="0.25">
      <c r="A378" s="4"/>
      <c r="B378" s="31" t="s">
        <v>296</v>
      </c>
      <c r="C378" s="150"/>
      <c r="D378" s="150"/>
      <c r="E378" s="150"/>
      <c r="F378" s="150"/>
      <c r="G378" s="151"/>
      <c r="H378" s="36" t="s">
        <v>74</v>
      </c>
      <c r="I378" s="35">
        <v>231</v>
      </c>
      <c r="J378" s="34">
        <v>7</v>
      </c>
      <c r="K378" s="34">
        <v>9</v>
      </c>
      <c r="L378" s="33" t="s">
        <v>294</v>
      </c>
      <c r="M378" s="32" t="s">
        <v>2</v>
      </c>
      <c r="N378" s="17"/>
      <c r="O378" s="31">
        <v>15000</v>
      </c>
      <c r="P378" s="30">
        <f>P379</f>
        <v>15</v>
      </c>
      <c r="Q378" s="15"/>
      <c r="R378" s="30">
        <f t="shared" ref="R378:S378" si="156">R379</f>
        <v>18</v>
      </c>
      <c r="S378" s="30">
        <f t="shared" si="156"/>
        <v>18</v>
      </c>
    </row>
    <row r="379" spans="1:19" ht="37.5" customHeight="1" x14ac:dyDescent="0.25">
      <c r="A379" s="4"/>
      <c r="B379" s="29" t="s">
        <v>295</v>
      </c>
      <c r="C379" s="28">
        <v>1</v>
      </c>
      <c r="D379" s="27">
        <v>231</v>
      </c>
      <c r="E379" s="26">
        <v>700</v>
      </c>
      <c r="F379" s="25">
        <v>709</v>
      </c>
      <c r="G379" s="24" t="s">
        <v>294</v>
      </c>
      <c r="H379" s="23" t="s">
        <v>70</v>
      </c>
      <c r="I379" s="22">
        <v>231</v>
      </c>
      <c r="J379" s="21">
        <v>7</v>
      </c>
      <c r="K379" s="20">
        <v>9</v>
      </c>
      <c r="L379" s="19" t="s">
        <v>294</v>
      </c>
      <c r="M379" s="18">
        <v>242</v>
      </c>
      <c r="N379" s="17">
        <v>30201</v>
      </c>
      <c r="O379" s="16">
        <v>15000</v>
      </c>
      <c r="P379" s="30">
        <v>15</v>
      </c>
      <c r="Q379" s="15">
        <v>30100</v>
      </c>
      <c r="R379" s="30">
        <v>18</v>
      </c>
      <c r="S379" s="30">
        <v>18</v>
      </c>
    </row>
    <row r="380" spans="1:19" ht="59.25" customHeight="1" x14ac:dyDescent="0.25">
      <c r="A380" s="4"/>
      <c r="B380" s="31" t="s">
        <v>293</v>
      </c>
      <c r="C380" s="150"/>
      <c r="D380" s="150"/>
      <c r="E380" s="150"/>
      <c r="F380" s="150"/>
      <c r="G380" s="151"/>
      <c r="H380" s="36" t="s">
        <v>274</v>
      </c>
      <c r="I380" s="35">
        <v>231</v>
      </c>
      <c r="J380" s="34">
        <v>7</v>
      </c>
      <c r="K380" s="34">
        <v>9</v>
      </c>
      <c r="L380" s="33" t="s">
        <v>271</v>
      </c>
      <c r="M380" s="32" t="s">
        <v>2</v>
      </c>
      <c r="N380" s="17"/>
      <c r="O380" s="31">
        <v>1787000</v>
      </c>
      <c r="P380" s="30">
        <f>P381+P382</f>
        <v>1787</v>
      </c>
      <c r="Q380" s="15"/>
      <c r="R380" s="30">
        <f t="shared" ref="R380:S380" si="157">R381+R382</f>
        <v>1785</v>
      </c>
      <c r="S380" s="30">
        <f t="shared" si="157"/>
        <v>648</v>
      </c>
    </row>
    <row r="381" spans="1:19" ht="29.25" customHeight="1" x14ac:dyDescent="0.25">
      <c r="A381" s="4"/>
      <c r="B381" s="68" t="s">
        <v>292</v>
      </c>
      <c r="C381" s="58">
        <v>1</v>
      </c>
      <c r="D381" s="57">
        <v>231</v>
      </c>
      <c r="E381" s="67">
        <v>700</v>
      </c>
      <c r="F381" s="66">
        <v>709</v>
      </c>
      <c r="G381" s="65" t="s">
        <v>271</v>
      </c>
      <c r="H381" s="64" t="s">
        <v>96</v>
      </c>
      <c r="I381" s="63">
        <v>231</v>
      </c>
      <c r="J381" s="62">
        <v>7</v>
      </c>
      <c r="K381" s="61">
        <v>9</v>
      </c>
      <c r="L381" s="60" t="s">
        <v>271</v>
      </c>
      <c r="M381" s="59">
        <v>111</v>
      </c>
      <c r="N381" s="17">
        <v>20224</v>
      </c>
      <c r="O381" s="16">
        <v>1375000</v>
      </c>
      <c r="P381" s="30">
        <v>1375</v>
      </c>
      <c r="Q381" s="15">
        <v>30100</v>
      </c>
      <c r="R381" s="30">
        <v>1375</v>
      </c>
      <c r="S381" s="30">
        <v>500</v>
      </c>
    </row>
    <row r="382" spans="1:19" ht="55.5" customHeight="1" x14ac:dyDescent="0.25">
      <c r="A382" s="4"/>
      <c r="B382" s="42" t="s">
        <v>291</v>
      </c>
      <c r="C382" s="28">
        <v>1</v>
      </c>
      <c r="D382" s="27">
        <v>231</v>
      </c>
      <c r="E382" s="49">
        <v>700</v>
      </c>
      <c r="F382" s="48">
        <v>709</v>
      </c>
      <c r="G382" s="47" t="s">
        <v>271</v>
      </c>
      <c r="H382" s="41" t="s">
        <v>92</v>
      </c>
      <c r="I382" s="37">
        <v>231</v>
      </c>
      <c r="J382" s="46">
        <v>7</v>
      </c>
      <c r="K382" s="45">
        <v>9</v>
      </c>
      <c r="L382" s="44" t="s">
        <v>271</v>
      </c>
      <c r="M382" s="43">
        <v>119</v>
      </c>
      <c r="N382" s="17">
        <v>20224</v>
      </c>
      <c r="O382" s="16">
        <v>412000</v>
      </c>
      <c r="P382" s="30">
        <v>412</v>
      </c>
      <c r="Q382" s="15">
        <v>30100</v>
      </c>
      <c r="R382" s="30">
        <v>410</v>
      </c>
      <c r="S382" s="30">
        <v>148</v>
      </c>
    </row>
    <row r="383" spans="1:19" ht="31.5" customHeight="1" x14ac:dyDescent="0.25">
      <c r="A383" s="4"/>
      <c r="B383" s="31" t="s">
        <v>290</v>
      </c>
      <c r="C383" s="150"/>
      <c r="D383" s="150"/>
      <c r="E383" s="150"/>
      <c r="F383" s="150"/>
      <c r="G383" s="151"/>
      <c r="H383" s="36" t="s">
        <v>289</v>
      </c>
      <c r="I383" s="35">
        <v>231</v>
      </c>
      <c r="J383" s="34">
        <v>7</v>
      </c>
      <c r="K383" s="34">
        <v>9</v>
      </c>
      <c r="L383" s="33" t="s">
        <v>287</v>
      </c>
      <c r="M383" s="32" t="s">
        <v>2</v>
      </c>
      <c r="N383" s="17"/>
      <c r="O383" s="31">
        <v>1400000</v>
      </c>
      <c r="P383" s="30">
        <f>P384</f>
        <v>1400</v>
      </c>
      <c r="Q383" s="15"/>
      <c r="R383" s="30">
        <f t="shared" ref="R383:S383" si="158">R384</f>
        <v>1400</v>
      </c>
      <c r="S383" s="30">
        <f t="shared" si="158"/>
        <v>1400</v>
      </c>
    </row>
    <row r="384" spans="1:19" ht="48.75" customHeight="1" x14ac:dyDescent="0.25">
      <c r="A384" s="4"/>
      <c r="B384" s="29" t="s">
        <v>288</v>
      </c>
      <c r="C384" s="28">
        <v>1</v>
      </c>
      <c r="D384" s="27">
        <v>231</v>
      </c>
      <c r="E384" s="26">
        <v>700</v>
      </c>
      <c r="F384" s="25">
        <v>709</v>
      </c>
      <c r="G384" s="24" t="s">
        <v>287</v>
      </c>
      <c r="H384" s="23" t="s">
        <v>143</v>
      </c>
      <c r="I384" s="22">
        <v>231</v>
      </c>
      <c r="J384" s="21">
        <v>7</v>
      </c>
      <c r="K384" s="20">
        <v>9</v>
      </c>
      <c r="L384" s="19" t="s">
        <v>287</v>
      </c>
      <c r="M384" s="18">
        <v>611</v>
      </c>
      <c r="N384" s="17">
        <v>30201</v>
      </c>
      <c r="O384" s="16">
        <v>1400000</v>
      </c>
      <c r="P384" s="30">
        <v>1400</v>
      </c>
      <c r="Q384" s="15">
        <v>30100</v>
      </c>
      <c r="R384" s="30">
        <v>1400</v>
      </c>
      <c r="S384" s="30">
        <v>1400</v>
      </c>
    </row>
    <row r="385" spans="1:19" ht="29.25" customHeight="1" x14ac:dyDescent="0.25">
      <c r="A385" s="4"/>
      <c r="B385" s="31" t="s">
        <v>286</v>
      </c>
      <c r="C385" s="150"/>
      <c r="D385" s="150"/>
      <c r="E385" s="150"/>
      <c r="F385" s="150"/>
      <c r="G385" s="151"/>
      <c r="H385" s="36" t="s">
        <v>85</v>
      </c>
      <c r="I385" s="35">
        <v>231</v>
      </c>
      <c r="J385" s="34">
        <v>7</v>
      </c>
      <c r="K385" s="34">
        <v>9</v>
      </c>
      <c r="L385" s="33" t="s">
        <v>284</v>
      </c>
      <c r="M385" s="32" t="s">
        <v>2</v>
      </c>
      <c r="N385" s="17"/>
      <c r="O385" s="31">
        <v>205000</v>
      </c>
      <c r="P385" s="30">
        <f>P386</f>
        <v>205</v>
      </c>
      <c r="Q385" s="15"/>
      <c r="R385" s="30">
        <f t="shared" ref="R385:S385" si="159">R386</f>
        <v>205</v>
      </c>
      <c r="S385" s="30">
        <f t="shared" si="159"/>
        <v>205</v>
      </c>
    </row>
    <row r="386" spans="1:19" ht="29.25" customHeight="1" x14ac:dyDescent="0.25">
      <c r="A386" s="4"/>
      <c r="B386" s="29" t="s">
        <v>285</v>
      </c>
      <c r="C386" s="28">
        <v>1</v>
      </c>
      <c r="D386" s="27">
        <v>231</v>
      </c>
      <c r="E386" s="26">
        <v>700</v>
      </c>
      <c r="F386" s="25">
        <v>709</v>
      </c>
      <c r="G386" s="24" t="s">
        <v>284</v>
      </c>
      <c r="H386" s="23" t="s">
        <v>5</v>
      </c>
      <c r="I386" s="22">
        <v>231</v>
      </c>
      <c r="J386" s="21">
        <v>7</v>
      </c>
      <c r="K386" s="20">
        <v>9</v>
      </c>
      <c r="L386" s="19" t="s">
        <v>284</v>
      </c>
      <c r="M386" s="18">
        <v>244</v>
      </c>
      <c r="N386" s="17">
        <v>30201</v>
      </c>
      <c r="O386" s="16">
        <v>205000</v>
      </c>
      <c r="P386" s="30">
        <v>205</v>
      </c>
      <c r="Q386" s="15">
        <v>30100</v>
      </c>
      <c r="R386" s="30">
        <v>205</v>
      </c>
      <c r="S386" s="30">
        <v>205</v>
      </c>
    </row>
    <row r="387" spans="1:19" ht="29.25" customHeight="1" x14ac:dyDescent="0.25">
      <c r="A387" s="4"/>
      <c r="B387" s="31" t="s">
        <v>283</v>
      </c>
      <c r="C387" s="150"/>
      <c r="D387" s="150"/>
      <c r="E387" s="150"/>
      <c r="F387" s="150"/>
      <c r="G387" s="151"/>
      <c r="H387" s="36" t="s">
        <v>7</v>
      </c>
      <c r="I387" s="35">
        <v>231</v>
      </c>
      <c r="J387" s="34">
        <v>7</v>
      </c>
      <c r="K387" s="34">
        <v>9</v>
      </c>
      <c r="L387" s="33" t="s">
        <v>280</v>
      </c>
      <c r="M387" s="32" t="s">
        <v>2</v>
      </c>
      <c r="N387" s="17"/>
      <c r="O387" s="31">
        <v>300000</v>
      </c>
      <c r="P387" s="30">
        <f>P388+P389</f>
        <v>300</v>
      </c>
      <c r="Q387" s="15"/>
      <c r="R387" s="30">
        <f t="shared" ref="R387:S387" si="160">R388+R389</f>
        <v>300</v>
      </c>
      <c r="S387" s="30">
        <f t="shared" si="160"/>
        <v>300</v>
      </c>
    </row>
    <row r="388" spans="1:19" ht="29.25" customHeight="1" x14ac:dyDescent="0.25">
      <c r="A388" s="4"/>
      <c r="B388" s="68" t="s">
        <v>282</v>
      </c>
      <c r="C388" s="58">
        <v>1</v>
      </c>
      <c r="D388" s="57">
        <v>231</v>
      </c>
      <c r="E388" s="67">
        <v>700</v>
      </c>
      <c r="F388" s="66">
        <v>709</v>
      </c>
      <c r="G388" s="65" t="s">
        <v>280</v>
      </c>
      <c r="H388" s="64" t="s">
        <v>5</v>
      </c>
      <c r="I388" s="63">
        <v>231</v>
      </c>
      <c r="J388" s="62">
        <v>7</v>
      </c>
      <c r="K388" s="61">
        <v>9</v>
      </c>
      <c r="L388" s="60" t="s">
        <v>280</v>
      </c>
      <c r="M388" s="59">
        <v>244</v>
      </c>
      <c r="N388" s="17">
        <v>30201</v>
      </c>
      <c r="O388" s="16">
        <v>200000</v>
      </c>
      <c r="P388" s="30">
        <v>200</v>
      </c>
      <c r="Q388" s="15">
        <v>30100</v>
      </c>
      <c r="R388" s="30">
        <v>200</v>
      </c>
      <c r="S388" s="30">
        <v>200</v>
      </c>
    </row>
    <row r="389" spans="1:19" ht="56.25" customHeight="1" x14ac:dyDescent="0.25">
      <c r="A389" s="4"/>
      <c r="B389" s="42" t="s">
        <v>281</v>
      </c>
      <c r="C389" s="28">
        <v>1</v>
      </c>
      <c r="D389" s="27">
        <v>231</v>
      </c>
      <c r="E389" s="49">
        <v>700</v>
      </c>
      <c r="F389" s="48">
        <v>709</v>
      </c>
      <c r="G389" s="47" t="s">
        <v>280</v>
      </c>
      <c r="H389" s="41" t="s">
        <v>143</v>
      </c>
      <c r="I389" s="37">
        <v>231</v>
      </c>
      <c r="J389" s="46">
        <v>7</v>
      </c>
      <c r="K389" s="45">
        <v>9</v>
      </c>
      <c r="L389" s="44" t="s">
        <v>280</v>
      </c>
      <c r="M389" s="43">
        <v>611</v>
      </c>
      <c r="N389" s="17">
        <v>30201</v>
      </c>
      <c r="O389" s="16">
        <v>100000</v>
      </c>
      <c r="P389" s="30">
        <v>100</v>
      </c>
      <c r="Q389" s="15">
        <v>30100</v>
      </c>
      <c r="R389" s="30">
        <v>100</v>
      </c>
      <c r="S389" s="30">
        <v>100</v>
      </c>
    </row>
    <row r="390" spans="1:19" ht="16.5" customHeight="1" x14ac:dyDescent="0.25">
      <c r="A390" s="4"/>
      <c r="B390" s="42" t="s">
        <v>279</v>
      </c>
      <c r="C390" s="150"/>
      <c r="D390" s="150"/>
      <c r="E390" s="150"/>
      <c r="F390" s="150"/>
      <c r="G390" s="151"/>
      <c r="H390" s="41" t="s">
        <v>278</v>
      </c>
      <c r="I390" s="40">
        <v>231</v>
      </c>
      <c r="J390" s="39">
        <v>10</v>
      </c>
      <c r="K390" s="39" t="s">
        <v>2</v>
      </c>
      <c r="L390" s="38" t="s">
        <v>2</v>
      </c>
      <c r="M390" s="37" t="s">
        <v>2</v>
      </c>
      <c r="N390" s="17"/>
      <c r="O390" s="31">
        <v>24682000</v>
      </c>
      <c r="P390" s="30">
        <f>P391</f>
        <v>24682</v>
      </c>
      <c r="Q390" s="15"/>
      <c r="R390" s="30">
        <f t="shared" ref="R390:S390" si="161">R391</f>
        <v>24647</v>
      </c>
      <c r="S390" s="30">
        <f t="shared" si="161"/>
        <v>8959.6</v>
      </c>
    </row>
    <row r="391" spans="1:19" ht="26.25" customHeight="1" x14ac:dyDescent="0.25">
      <c r="A391" s="4"/>
      <c r="B391" s="42" t="s">
        <v>277</v>
      </c>
      <c r="C391" s="150"/>
      <c r="D391" s="150"/>
      <c r="E391" s="150"/>
      <c r="F391" s="150"/>
      <c r="G391" s="151"/>
      <c r="H391" s="41" t="s">
        <v>276</v>
      </c>
      <c r="I391" s="40">
        <v>231</v>
      </c>
      <c r="J391" s="39">
        <v>10</v>
      </c>
      <c r="K391" s="39">
        <v>4</v>
      </c>
      <c r="L391" s="38" t="s">
        <v>2</v>
      </c>
      <c r="M391" s="37" t="s">
        <v>2</v>
      </c>
      <c r="N391" s="17"/>
      <c r="O391" s="31">
        <v>24682000</v>
      </c>
      <c r="P391" s="30">
        <f>P392</f>
        <v>24682</v>
      </c>
      <c r="Q391" s="15"/>
      <c r="R391" s="30">
        <f t="shared" ref="R391:S391" si="162">R392</f>
        <v>24647</v>
      </c>
      <c r="S391" s="30">
        <f t="shared" si="162"/>
        <v>8959.6</v>
      </c>
    </row>
    <row r="392" spans="1:19" ht="54" customHeight="1" x14ac:dyDescent="0.25">
      <c r="A392" s="4"/>
      <c r="B392" s="31" t="s">
        <v>275</v>
      </c>
      <c r="C392" s="150"/>
      <c r="D392" s="150"/>
      <c r="E392" s="150"/>
      <c r="F392" s="150"/>
      <c r="G392" s="151"/>
      <c r="H392" s="36" t="s">
        <v>274</v>
      </c>
      <c r="I392" s="35">
        <v>231</v>
      </c>
      <c r="J392" s="34">
        <v>10</v>
      </c>
      <c r="K392" s="34">
        <v>4</v>
      </c>
      <c r="L392" s="33" t="s">
        <v>271</v>
      </c>
      <c r="M392" s="32" t="s">
        <v>2</v>
      </c>
      <c r="N392" s="17"/>
      <c r="O392" s="31">
        <v>24682000</v>
      </c>
      <c r="P392" s="30">
        <f>P393</f>
        <v>24682</v>
      </c>
      <c r="Q392" s="15"/>
      <c r="R392" s="30">
        <f t="shared" ref="R392:S392" si="163">R393</f>
        <v>24647</v>
      </c>
      <c r="S392" s="30">
        <f t="shared" si="163"/>
        <v>8959.6</v>
      </c>
    </row>
    <row r="393" spans="1:19" ht="36" customHeight="1" x14ac:dyDescent="0.25">
      <c r="A393" s="4"/>
      <c r="B393" s="29" t="s">
        <v>273</v>
      </c>
      <c r="C393" s="28">
        <v>1</v>
      </c>
      <c r="D393" s="27">
        <v>231</v>
      </c>
      <c r="E393" s="26">
        <v>1000</v>
      </c>
      <c r="F393" s="25">
        <v>1004</v>
      </c>
      <c r="G393" s="24" t="s">
        <v>271</v>
      </c>
      <c r="H393" s="23" t="s">
        <v>272</v>
      </c>
      <c r="I393" s="22">
        <v>231</v>
      </c>
      <c r="J393" s="21">
        <v>10</v>
      </c>
      <c r="K393" s="20">
        <v>4</v>
      </c>
      <c r="L393" s="19" t="s">
        <v>271</v>
      </c>
      <c r="M393" s="18">
        <v>313</v>
      </c>
      <c r="N393" s="17">
        <v>20213</v>
      </c>
      <c r="O393" s="16">
        <v>24682000</v>
      </c>
      <c r="P393" s="30">
        <v>24682</v>
      </c>
      <c r="Q393" s="15">
        <v>30100</v>
      </c>
      <c r="R393" s="30">
        <v>24647</v>
      </c>
      <c r="S393" s="30">
        <v>8959.6</v>
      </c>
    </row>
    <row r="394" spans="1:19" ht="16.5" customHeight="1" x14ac:dyDescent="0.25">
      <c r="A394" s="4"/>
      <c r="B394" s="14" t="s">
        <v>270</v>
      </c>
      <c r="C394" s="154"/>
      <c r="D394" s="154"/>
      <c r="E394" s="154"/>
      <c r="F394" s="154"/>
      <c r="G394" s="155"/>
      <c r="H394" s="13" t="s">
        <v>269</v>
      </c>
      <c r="I394" s="12">
        <v>241</v>
      </c>
      <c r="J394" s="11" t="s">
        <v>2</v>
      </c>
      <c r="K394" s="11" t="s">
        <v>2</v>
      </c>
      <c r="L394" s="10" t="s">
        <v>2</v>
      </c>
      <c r="M394" s="9" t="s">
        <v>2</v>
      </c>
      <c r="N394" s="8"/>
      <c r="O394" s="7">
        <v>261675849.16</v>
      </c>
      <c r="P394" s="6">
        <f>P395+P399+P417+P463+P477</f>
        <v>261675.84916000004</v>
      </c>
      <c r="Q394" s="5"/>
      <c r="R394" s="6">
        <f t="shared" ref="R394:S394" si="164">R395+R399+R417+R463+R477</f>
        <v>118979.5</v>
      </c>
      <c r="S394" s="6">
        <f t="shared" si="164"/>
        <v>118785.79999999999</v>
      </c>
    </row>
    <row r="395" spans="1:19" ht="16.5" customHeight="1" x14ac:dyDescent="0.25">
      <c r="A395" s="4"/>
      <c r="B395" s="42" t="s">
        <v>268</v>
      </c>
      <c r="C395" s="150"/>
      <c r="D395" s="150"/>
      <c r="E395" s="150"/>
      <c r="F395" s="150"/>
      <c r="G395" s="151"/>
      <c r="H395" s="41" t="s">
        <v>122</v>
      </c>
      <c r="I395" s="40">
        <v>241</v>
      </c>
      <c r="J395" s="39">
        <v>4</v>
      </c>
      <c r="K395" s="39" t="s">
        <v>2</v>
      </c>
      <c r="L395" s="38" t="s">
        <v>2</v>
      </c>
      <c r="M395" s="37" t="s">
        <v>2</v>
      </c>
      <c r="N395" s="17"/>
      <c r="O395" s="31">
        <v>800000</v>
      </c>
      <c r="P395" s="30">
        <f>P396</f>
        <v>800</v>
      </c>
      <c r="Q395" s="15"/>
      <c r="R395" s="30">
        <f t="shared" ref="R395:S395" si="165">R396</f>
        <v>800</v>
      </c>
      <c r="S395" s="30">
        <f t="shared" si="165"/>
        <v>800</v>
      </c>
    </row>
    <row r="396" spans="1:19" ht="16.5" customHeight="1" x14ac:dyDescent="0.25">
      <c r="A396" s="4"/>
      <c r="B396" s="42" t="s">
        <v>267</v>
      </c>
      <c r="C396" s="150"/>
      <c r="D396" s="150"/>
      <c r="E396" s="150"/>
      <c r="F396" s="150"/>
      <c r="G396" s="151"/>
      <c r="H396" s="41" t="s">
        <v>108</v>
      </c>
      <c r="I396" s="40">
        <v>241</v>
      </c>
      <c r="J396" s="39">
        <v>4</v>
      </c>
      <c r="K396" s="39">
        <v>10</v>
      </c>
      <c r="L396" s="38" t="s">
        <v>2</v>
      </c>
      <c r="M396" s="37" t="s">
        <v>2</v>
      </c>
      <c r="N396" s="17"/>
      <c r="O396" s="31">
        <v>800000</v>
      </c>
      <c r="P396" s="30">
        <f>P397</f>
        <v>800</v>
      </c>
      <c r="Q396" s="15"/>
      <c r="R396" s="30">
        <f t="shared" ref="R396:S396" si="166">R397</f>
        <v>800</v>
      </c>
      <c r="S396" s="30">
        <f t="shared" si="166"/>
        <v>800</v>
      </c>
    </row>
    <row r="397" spans="1:19" ht="29.25" customHeight="1" x14ac:dyDescent="0.25">
      <c r="A397" s="4"/>
      <c r="B397" s="31" t="s">
        <v>266</v>
      </c>
      <c r="C397" s="150"/>
      <c r="D397" s="150"/>
      <c r="E397" s="150"/>
      <c r="F397" s="150"/>
      <c r="G397" s="151"/>
      <c r="H397" s="36" t="s">
        <v>7</v>
      </c>
      <c r="I397" s="35">
        <v>241</v>
      </c>
      <c r="J397" s="34">
        <v>4</v>
      </c>
      <c r="K397" s="34">
        <v>10</v>
      </c>
      <c r="L397" s="33" t="s">
        <v>102</v>
      </c>
      <c r="M397" s="32" t="s">
        <v>2</v>
      </c>
      <c r="N397" s="17"/>
      <c r="O397" s="31">
        <v>800000</v>
      </c>
      <c r="P397" s="30">
        <f>P398</f>
        <v>800</v>
      </c>
      <c r="Q397" s="15"/>
      <c r="R397" s="30">
        <f t="shared" ref="R397:S397" si="167">R398</f>
        <v>800</v>
      </c>
      <c r="S397" s="30">
        <f t="shared" si="167"/>
        <v>800</v>
      </c>
    </row>
    <row r="398" spans="1:19" ht="29.25" customHeight="1" x14ac:dyDescent="0.25">
      <c r="A398" s="4"/>
      <c r="B398" s="29" t="s">
        <v>265</v>
      </c>
      <c r="C398" s="28">
        <v>1</v>
      </c>
      <c r="D398" s="27">
        <v>241</v>
      </c>
      <c r="E398" s="26">
        <v>400</v>
      </c>
      <c r="F398" s="25">
        <v>410</v>
      </c>
      <c r="G398" s="24" t="s">
        <v>102</v>
      </c>
      <c r="H398" s="23" t="s">
        <v>5</v>
      </c>
      <c r="I398" s="22">
        <v>241</v>
      </c>
      <c r="J398" s="21">
        <v>4</v>
      </c>
      <c r="K398" s="20">
        <v>10</v>
      </c>
      <c r="L398" s="19" t="s">
        <v>102</v>
      </c>
      <c r="M398" s="18">
        <v>244</v>
      </c>
      <c r="N398" s="17">
        <v>30201</v>
      </c>
      <c r="O398" s="16">
        <v>800000</v>
      </c>
      <c r="P398" s="30">
        <v>800</v>
      </c>
      <c r="Q398" s="15">
        <v>30100</v>
      </c>
      <c r="R398" s="30">
        <v>800</v>
      </c>
      <c r="S398" s="30">
        <v>800</v>
      </c>
    </row>
    <row r="399" spans="1:19" ht="16.5" customHeight="1" x14ac:dyDescent="0.25">
      <c r="A399" s="4"/>
      <c r="B399" s="42" t="s">
        <v>264</v>
      </c>
      <c r="C399" s="150"/>
      <c r="D399" s="150"/>
      <c r="E399" s="150"/>
      <c r="F399" s="150"/>
      <c r="G399" s="151"/>
      <c r="H399" s="41" t="s">
        <v>263</v>
      </c>
      <c r="I399" s="40">
        <v>241</v>
      </c>
      <c r="J399" s="39">
        <v>7</v>
      </c>
      <c r="K399" s="39" t="s">
        <v>2</v>
      </c>
      <c r="L399" s="38" t="s">
        <v>2</v>
      </c>
      <c r="M399" s="37" t="s">
        <v>2</v>
      </c>
      <c r="N399" s="17"/>
      <c r="O399" s="31">
        <v>44954860.949999996</v>
      </c>
      <c r="P399" s="30">
        <f>P400</f>
        <v>44954.860950000002</v>
      </c>
      <c r="Q399" s="15"/>
      <c r="R399" s="30">
        <f t="shared" ref="R399:S399" si="168">R400</f>
        <v>50361.774300000005</v>
      </c>
      <c r="S399" s="30">
        <f t="shared" si="168"/>
        <v>49846.774300000005</v>
      </c>
    </row>
    <row r="400" spans="1:19" ht="16.5" customHeight="1" x14ac:dyDescent="0.25">
      <c r="A400" s="4"/>
      <c r="B400" s="42" t="s">
        <v>262</v>
      </c>
      <c r="C400" s="150"/>
      <c r="D400" s="150"/>
      <c r="E400" s="150"/>
      <c r="F400" s="150"/>
      <c r="G400" s="151"/>
      <c r="H400" s="41" t="s">
        <v>261</v>
      </c>
      <c r="I400" s="40">
        <v>241</v>
      </c>
      <c r="J400" s="39">
        <v>7</v>
      </c>
      <c r="K400" s="39">
        <v>2</v>
      </c>
      <c r="L400" s="38" t="s">
        <v>2</v>
      </c>
      <c r="M400" s="37" t="s">
        <v>2</v>
      </c>
      <c r="N400" s="17"/>
      <c r="O400" s="31">
        <v>44954860.949999996</v>
      </c>
      <c r="P400" s="30">
        <f>P401+P403+P405+P407+P409+P411+P413+P415</f>
        <v>44954.860950000002</v>
      </c>
      <c r="Q400" s="15"/>
      <c r="R400" s="30">
        <f t="shared" ref="R400:S400" si="169">R401+R403+R405+R407+R409+R411+R413+R415</f>
        <v>50361.774300000005</v>
      </c>
      <c r="S400" s="30">
        <f t="shared" si="169"/>
        <v>49846.774300000005</v>
      </c>
    </row>
    <row r="401" spans="1:19" ht="29.25" customHeight="1" x14ac:dyDescent="0.25">
      <c r="A401" s="4"/>
      <c r="B401" s="31" t="s">
        <v>260</v>
      </c>
      <c r="C401" s="150"/>
      <c r="D401" s="150"/>
      <c r="E401" s="150"/>
      <c r="F401" s="150"/>
      <c r="G401" s="151"/>
      <c r="H401" s="36" t="s">
        <v>98</v>
      </c>
      <c r="I401" s="35">
        <v>241</v>
      </c>
      <c r="J401" s="34">
        <v>7</v>
      </c>
      <c r="K401" s="34">
        <v>2</v>
      </c>
      <c r="L401" s="33" t="s">
        <v>258</v>
      </c>
      <c r="M401" s="32" t="s">
        <v>2</v>
      </c>
      <c r="N401" s="17"/>
      <c r="O401" s="31">
        <v>24958343.399999999</v>
      </c>
      <c r="P401" s="30">
        <f>P402</f>
        <v>24958.343400000002</v>
      </c>
      <c r="Q401" s="15"/>
      <c r="R401" s="30">
        <f t="shared" ref="R401:S401" si="170">R402</f>
        <v>28625.543900000001</v>
      </c>
      <c r="S401" s="30">
        <f t="shared" si="170"/>
        <v>28716.4339</v>
      </c>
    </row>
    <row r="402" spans="1:19" ht="54.75" customHeight="1" x14ac:dyDescent="0.25">
      <c r="A402" s="4"/>
      <c r="B402" s="29" t="s">
        <v>259</v>
      </c>
      <c r="C402" s="28">
        <v>1</v>
      </c>
      <c r="D402" s="27">
        <v>241</v>
      </c>
      <c r="E402" s="26">
        <v>700</v>
      </c>
      <c r="F402" s="25">
        <v>702</v>
      </c>
      <c r="G402" s="24" t="s">
        <v>258</v>
      </c>
      <c r="H402" s="23" t="s">
        <v>143</v>
      </c>
      <c r="I402" s="22">
        <v>241</v>
      </c>
      <c r="J402" s="21">
        <v>7</v>
      </c>
      <c r="K402" s="20">
        <v>2</v>
      </c>
      <c r="L402" s="19" t="s">
        <v>258</v>
      </c>
      <c r="M402" s="18">
        <v>611</v>
      </c>
      <c r="N402" s="17">
        <v>30201</v>
      </c>
      <c r="O402" s="16">
        <v>24958343.399999999</v>
      </c>
      <c r="P402" s="30">
        <v>24958.343400000002</v>
      </c>
      <c r="Q402" s="15">
        <v>30100</v>
      </c>
      <c r="R402" s="30">
        <v>28625.543900000001</v>
      </c>
      <c r="S402" s="30">
        <v>28716.4339</v>
      </c>
    </row>
    <row r="403" spans="1:19" ht="102.75" customHeight="1" x14ac:dyDescent="0.25">
      <c r="A403" s="4"/>
      <c r="B403" s="31" t="s">
        <v>257</v>
      </c>
      <c r="C403" s="150"/>
      <c r="D403" s="150"/>
      <c r="E403" s="150"/>
      <c r="F403" s="150"/>
      <c r="G403" s="151"/>
      <c r="H403" s="36" t="s">
        <v>212</v>
      </c>
      <c r="I403" s="35">
        <v>241</v>
      </c>
      <c r="J403" s="34">
        <v>7</v>
      </c>
      <c r="K403" s="34">
        <v>2</v>
      </c>
      <c r="L403" s="33" t="s">
        <v>255</v>
      </c>
      <c r="M403" s="32" t="s">
        <v>2</v>
      </c>
      <c r="N403" s="17"/>
      <c r="O403" s="31">
        <v>896410</v>
      </c>
      <c r="P403" s="30">
        <f>P404</f>
        <v>896.41</v>
      </c>
      <c r="Q403" s="15"/>
      <c r="R403" s="30">
        <f t="shared" ref="R403:S403" si="171">R404</f>
        <v>0</v>
      </c>
      <c r="S403" s="30">
        <f t="shared" si="171"/>
        <v>0</v>
      </c>
    </row>
    <row r="404" spans="1:19" ht="53.25" customHeight="1" x14ac:dyDescent="0.25">
      <c r="A404" s="4"/>
      <c r="B404" s="29" t="s">
        <v>256</v>
      </c>
      <c r="C404" s="28">
        <v>1</v>
      </c>
      <c r="D404" s="27">
        <v>241</v>
      </c>
      <c r="E404" s="26">
        <v>700</v>
      </c>
      <c r="F404" s="25">
        <v>702</v>
      </c>
      <c r="G404" s="24" t="s">
        <v>255</v>
      </c>
      <c r="H404" s="23" t="s">
        <v>143</v>
      </c>
      <c r="I404" s="22">
        <v>241</v>
      </c>
      <c r="J404" s="21">
        <v>7</v>
      </c>
      <c r="K404" s="20">
        <v>2</v>
      </c>
      <c r="L404" s="19" t="s">
        <v>255</v>
      </c>
      <c r="M404" s="18">
        <v>611</v>
      </c>
      <c r="N404" s="17">
        <v>20139</v>
      </c>
      <c r="O404" s="16">
        <v>896410</v>
      </c>
      <c r="P404" s="30">
        <v>896.41</v>
      </c>
      <c r="Q404" s="15">
        <v>30100</v>
      </c>
      <c r="R404" s="30">
        <v>0</v>
      </c>
      <c r="S404" s="30">
        <v>0</v>
      </c>
    </row>
    <row r="405" spans="1:19" ht="102" customHeight="1" x14ac:dyDescent="0.25">
      <c r="A405" s="4"/>
      <c r="B405" s="31" t="s">
        <v>254</v>
      </c>
      <c r="C405" s="150"/>
      <c r="D405" s="150"/>
      <c r="E405" s="150"/>
      <c r="F405" s="150"/>
      <c r="G405" s="151"/>
      <c r="H405" s="36" t="s">
        <v>208</v>
      </c>
      <c r="I405" s="35">
        <v>241</v>
      </c>
      <c r="J405" s="34">
        <v>7</v>
      </c>
      <c r="K405" s="34">
        <v>2</v>
      </c>
      <c r="L405" s="33" t="s">
        <v>252</v>
      </c>
      <c r="M405" s="32" t="s">
        <v>2</v>
      </c>
      <c r="N405" s="17"/>
      <c r="O405" s="31">
        <v>9054.6</v>
      </c>
      <c r="P405" s="30">
        <f>P406</f>
        <v>9.0546000000000006</v>
      </c>
      <c r="Q405" s="15"/>
      <c r="R405" s="30">
        <f t="shared" ref="R405:S405" si="172">R406</f>
        <v>0</v>
      </c>
      <c r="S405" s="30">
        <f t="shared" si="172"/>
        <v>0</v>
      </c>
    </row>
    <row r="406" spans="1:19" ht="43.5" customHeight="1" x14ac:dyDescent="0.25">
      <c r="A406" s="4"/>
      <c r="B406" s="29" t="s">
        <v>253</v>
      </c>
      <c r="C406" s="28">
        <v>1</v>
      </c>
      <c r="D406" s="27">
        <v>241</v>
      </c>
      <c r="E406" s="26">
        <v>700</v>
      </c>
      <c r="F406" s="25">
        <v>702</v>
      </c>
      <c r="G406" s="24" t="s">
        <v>252</v>
      </c>
      <c r="H406" s="23" t="s">
        <v>143</v>
      </c>
      <c r="I406" s="22">
        <v>241</v>
      </c>
      <c r="J406" s="21">
        <v>7</v>
      </c>
      <c r="K406" s="20">
        <v>2</v>
      </c>
      <c r="L406" s="19" t="s">
        <v>252</v>
      </c>
      <c r="M406" s="18">
        <v>611</v>
      </c>
      <c r="N406" s="17">
        <v>30201</v>
      </c>
      <c r="O406" s="16">
        <v>9054.6</v>
      </c>
      <c r="P406" s="30">
        <v>9.0546000000000006</v>
      </c>
      <c r="Q406" s="15">
        <v>30100</v>
      </c>
      <c r="R406" s="30">
        <v>0</v>
      </c>
      <c r="S406" s="30">
        <v>0</v>
      </c>
    </row>
    <row r="407" spans="1:19" ht="43.5" customHeight="1" x14ac:dyDescent="0.25">
      <c r="A407" s="4"/>
      <c r="B407" s="31" t="s">
        <v>251</v>
      </c>
      <c r="C407" s="150"/>
      <c r="D407" s="150"/>
      <c r="E407" s="150"/>
      <c r="F407" s="150"/>
      <c r="G407" s="151"/>
      <c r="H407" s="36" t="s">
        <v>250</v>
      </c>
      <c r="I407" s="35">
        <v>241</v>
      </c>
      <c r="J407" s="34">
        <v>7</v>
      </c>
      <c r="K407" s="34">
        <v>2</v>
      </c>
      <c r="L407" s="33" t="s">
        <v>248</v>
      </c>
      <c r="M407" s="32" t="s">
        <v>2</v>
      </c>
      <c r="N407" s="17"/>
      <c r="O407" s="31">
        <v>1130500</v>
      </c>
      <c r="P407" s="30">
        <f>P408</f>
        <v>1130.5</v>
      </c>
      <c r="Q407" s="15"/>
      <c r="R407" s="30">
        <f t="shared" ref="R407:S407" si="173">R408</f>
        <v>1610</v>
      </c>
      <c r="S407" s="30">
        <f t="shared" si="173"/>
        <v>1095</v>
      </c>
    </row>
    <row r="408" spans="1:19" ht="52.5" customHeight="1" x14ac:dyDescent="0.25">
      <c r="A408" s="4"/>
      <c r="B408" s="29" t="s">
        <v>249</v>
      </c>
      <c r="C408" s="28">
        <v>1</v>
      </c>
      <c r="D408" s="27">
        <v>241</v>
      </c>
      <c r="E408" s="26">
        <v>700</v>
      </c>
      <c r="F408" s="25">
        <v>702</v>
      </c>
      <c r="G408" s="24" t="s">
        <v>248</v>
      </c>
      <c r="H408" s="23" t="s">
        <v>143</v>
      </c>
      <c r="I408" s="22">
        <v>241</v>
      </c>
      <c r="J408" s="21">
        <v>7</v>
      </c>
      <c r="K408" s="20">
        <v>2</v>
      </c>
      <c r="L408" s="19" t="s">
        <v>248</v>
      </c>
      <c r="M408" s="18">
        <v>611</v>
      </c>
      <c r="N408" s="17">
        <v>20120</v>
      </c>
      <c r="O408" s="16">
        <v>1130500</v>
      </c>
      <c r="P408" s="30">
        <v>1130.5</v>
      </c>
      <c r="Q408" s="15">
        <v>30100</v>
      </c>
      <c r="R408" s="30">
        <v>1610</v>
      </c>
      <c r="S408" s="30">
        <v>1095</v>
      </c>
    </row>
    <row r="409" spans="1:19" ht="36" customHeight="1" x14ac:dyDescent="0.25">
      <c r="A409" s="4"/>
      <c r="B409" s="31" t="s">
        <v>247</v>
      </c>
      <c r="C409" s="150"/>
      <c r="D409" s="150"/>
      <c r="E409" s="150"/>
      <c r="F409" s="150"/>
      <c r="G409" s="151"/>
      <c r="H409" s="36" t="s">
        <v>246</v>
      </c>
      <c r="I409" s="35">
        <v>241</v>
      </c>
      <c r="J409" s="34">
        <v>7</v>
      </c>
      <c r="K409" s="34">
        <v>2</v>
      </c>
      <c r="L409" s="33" t="s">
        <v>244</v>
      </c>
      <c r="M409" s="32" t="s">
        <v>2</v>
      </c>
      <c r="N409" s="17"/>
      <c r="O409" s="31">
        <v>199500</v>
      </c>
      <c r="P409" s="30">
        <f>P410</f>
        <v>199.5</v>
      </c>
      <c r="Q409" s="15"/>
      <c r="R409" s="30">
        <f t="shared" ref="R409:S409" si="174">R410</f>
        <v>284.12</v>
      </c>
      <c r="S409" s="30">
        <f t="shared" si="174"/>
        <v>193.23</v>
      </c>
    </row>
    <row r="410" spans="1:19" ht="54.75" customHeight="1" x14ac:dyDescent="0.25">
      <c r="A410" s="4"/>
      <c r="B410" s="29" t="s">
        <v>245</v>
      </c>
      <c r="C410" s="28">
        <v>1</v>
      </c>
      <c r="D410" s="27">
        <v>241</v>
      </c>
      <c r="E410" s="26">
        <v>700</v>
      </c>
      <c r="F410" s="25">
        <v>702</v>
      </c>
      <c r="G410" s="24" t="s">
        <v>244</v>
      </c>
      <c r="H410" s="23" t="s">
        <v>143</v>
      </c>
      <c r="I410" s="22">
        <v>241</v>
      </c>
      <c r="J410" s="21">
        <v>7</v>
      </c>
      <c r="K410" s="20">
        <v>2</v>
      </c>
      <c r="L410" s="19" t="s">
        <v>244</v>
      </c>
      <c r="M410" s="18">
        <v>611</v>
      </c>
      <c r="N410" s="17">
        <v>30201</v>
      </c>
      <c r="O410" s="16">
        <v>199500</v>
      </c>
      <c r="P410" s="30">
        <v>199.5</v>
      </c>
      <c r="Q410" s="15">
        <v>30100</v>
      </c>
      <c r="R410" s="30">
        <v>284.12</v>
      </c>
      <c r="S410" s="30">
        <v>193.23</v>
      </c>
    </row>
    <row r="411" spans="1:19" ht="39.75" customHeight="1" x14ac:dyDescent="0.25">
      <c r="A411" s="4"/>
      <c r="B411" s="31" t="s">
        <v>243</v>
      </c>
      <c r="C411" s="150"/>
      <c r="D411" s="150"/>
      <c r="E411" s="150"/>
      <c r="F411" s="150"/>
      <c r="G411" s="151"/>
      <c r="H411" s="36" t="s">
        <v>98</v>
      </c>
      <c r="I411" s="35">
        <v>241</v>
      </c>
      <c r="J411" s="34">
        <v>7</v>
      </c>
      <c r="K411" s="34">
        <v>2</v>
      </c>
      <c r="L411" s="33" t="s">
        <v>241</v>
      </c>
      <c r="M411" s="32" t="s">
        <v>2</v>
      </c>
      <c r="N411" s="17"/>
      <c r="O411" s="31">
        <v>17528214.550000001</v>
      </c>
      <c r="P411" s="30">
        <f>P412</f>
        <v>17528.214550000001</v>
      </c>
      <c r="Q411" s="15"/>
      <c r="R411" s="30">
        <f t="shared" ref="R411:S411" si="175">R412</f>
        <v>19842.110400000001</v>
      </c>
      <c r="S411" s="30">
        <f t="shared" si="175"/>
        <v>19842.110400000001</v>
      </c>
    </row>
    <row r="412" spans="1:19" ht="51.75" customHeight="1" x14ac:dyDescent="0.25">
      <c r="A412" s="4"/>
      <c r="B412" s="29" t="s">
        <v>242</v>
      </c>
      <c r="C412" s="28">
        <v>1</v>
      </c>
      <c r="D412" s="27">
        <v>241</v>
      </c>
      <c r="E412" s="26">
        <v>700</v>
      </c>
      <c r="F412" s="25">
        <v>702</v>
      </c>
      <c r="G412" s="24" t="s">
        <v>241</v>
      </c>
      <c r="H412" s="23" t="s">
        <v>143</v>
      </c>
      <c r="I412" s="22">
        <v>241</v>
      </c>
      <c r="J412" s="21">
        <v>7</v>
      </c>
      <c r="K412" s="20">
        <v>2</v>
      </c>
      <c r="L412" s="19" t="s">
        <v>241</v>
      </c>
      <c r="M412" s="18">
        <v>611</v>
      </c>
      <c r="N412" s="17">
        <v>30201</v>
      </c>
      <c r="O412" s="16">
        <v>17528214.550000001</v>
      </c>
      <c r="P412" s="30">
        <v>17528.214550000001</v>
      </c>
      <c r="Q412" s="15">
        <v>30100</v>
      </c>
      <c r="R412" s="30">
        <v>19842.110400000001</v>
      </c>
      <c r="S412" s="30">
        <v>19842.110400000001</v>
      </c>
    </row>
    <row r="413" spans="1:19" ht="105" customHeight="1" x14ac:dyDescent="0.25">
      <c r="A413" s="4"/>
      <c r="B413" s="31" t="s">
        <v>240</v>
      </c>
      <c r="C413" s="150"/>
      <c r="D413" s="150"/>
      <c r="E413" s="150"/>
      <c r="F413" s="150"/>
      <c r="G413" s="151"/>
      <c r="H413" s="36" t="s">
        <v>212</v>
      </c>
      <c r="I413" s="35">
        <v>241</v>
      </c>
      <c r="J413" s="34">
        <v>7</v>
      </c>
      <c r="K413" s="34">
        <v>2</v>
      </c>
      <c r="L413" s="33" t="s">
        <v>238</v>
      </c>
      <c r="M413" s="32" t="s">
        <v>2</v>
      </c>
      <c r="N413" s="17"/>
      <c r="O413" s="31">
        <v>230510</v>
      </c>
      <c r="P413" s="30">
        <f>P414</f>
        <v>230.51</v>
      </c>
      <c r="Q413" s="15"/>
      <c r="R413" s="30">
        <f t="shared" ref="R413:S413" si="176">R414</f>
        <v>0</v>
      </c>
      <c r="S413" s="30">
        <f t="shared" si="176"/>
        <v>0</v>
      </c>
    </row>
    <row r="414" spans="1:19" ht="54" customHeight="1" x14ac:dyDescent="0.25">
      <c r="A414" s="4"/>
      <c r="B414" s="29" t="s">
        <v>239</v>
      </c>
      <c r="C414" s="28">
        <v>1</v>
      </c>
      <c r="D414" s="27">
        <v>241</v>
      </c>
      <c r="E414" s="26">
        <v>700</v>
      </c>
      <c r="F414" s="25">
        <v>702</v>
      </c>
      <c r="G414" s="24" t="s">
        <v>238</v>
      </c>
      <c r="H414" s="23" t="s">
        <v>143</v>
      </c>
      <c r="I414" s="22">
        <v>241</v>
      </c>
      <c r="J414" s="21">
        <v>7</v>
      </c>
      <c r="K414" s="20">
        <v>2</v>
      </c>
      <c r="L414" s="19" t="s">
        <v>238</v>
      </c>
      <c r="M414" s="18">
        <v>611</v>
      </c>
      <c r="N414" s="17">
        <v>20139</v>
      </c>
      <c r="O414" s="16">
        <v>230510</v>
      </c>
      <c r="P414" s="30">
        <v>230.51</v>
      </c>
      <c r="Q414" s="15">
        <v>30100</v>
      </c>
      <c r="R414" s="30">
        <v>0</v>
      </c>
      <c r="S414" s="30">
        <v>0</v>
      </c>
    </row>
    <row r="415" spans="1:19" ht="100.5" customHeight="1" x14ac:dyDescent="0.25">
      <c r="A415" s="4"/>
      <c r="B415" s="31" t="s">
        <v>237</v>
      </c>
      <c r="C415" s="150"/>
      <c r="D415" s="150"/>
      <c r="E415" s="150"/>
      <c r="F415" s="150"/>
      <c r="G415" s="151"/>
      <c r="H415" s="36" t="s">
        <v>208</v>
      </c>
      <c r="I415" s="35">
        <v>241</v>
      </c>
      <c r="J415" s="34">
        <v>7</v>
      </c>
      <c r="K415" s="34">
        <v>2</v>
      </c>
      <c r="L415" s="33" t="s">
        <v>235</v>
      </c>
      <c r="M415" s="32" t="s">
        <v>2</v>
      </c>
      <c r="N415" s="17"/>
      <c r="O415" s="31">
        <v>2328.4</v>
      </c>
      <c r="P415" s="30">
        <f>P416</f>
        <v>2.3283999999999998</v>
      </c>
      <c r="Q415" s="15"/>
      <c r="R415" s="30">
        <f t="shared" ref="R415:S415" si="177">R416</f>
        <v>0</v>
      </c>
      <c r="S415" s="30">
        <f t="shared" si="177"/>
        <v>0</v>
      </c>
    </row>
    <row r="416" spans="1:19" ht="43.5" customHeight="1" x14ac:dyDescent="0.25">
      <c r="A416" s="4"/>
      <c r="B416" s="29" t="s">
        <v>236</v>
      </c>
      <c r="C416" s="28">
        <v>1</v>
      </c>
      <c r="D416" s="27">
        <v>241</v>
      </c>
      <c r="E416" s="26">
        <v>700</v>
      </c>
      <c r="F416" s="25">
        <v>702</v>
      </c>
      <c r="G416" s="24" t="s">
        <v>235</v>
      </c>
      <c r="H416" s="23" t="s">
        <v>143</v>
      </c>
      <c r="I416" s="22">
        <v>241</v>
      </c>
      <c r="J416" s="21">
        <v>7</v>
      </c>
      <c r="K416" s="20">
        <v>2</v>
      </c>
      <c r="L416" s="19" t="s">
        <v>235</v>
      </c>
      <c r="M416" s="18">
        <v>611</v>
      </c>
      <c r="N416" s="17">
        <v>30201</v>
      </c>
      <c r="O416" s="16">
        <v>2328.4</v>
      </c>
      <c r="P416" s="30">
        <v>2.3283999999999998</v>
      </c>
      <c r="Q416" s="15">
        <v>30100</v>
      </c>
      <c r="R416" s="30">
        <v>0</v>
      </c>
      <c r="S416" s="30">
        <v>0</v>
      </c>
    </row>
    <row r="417" spans="1:19" ht="16.5" customHeight="1" x14ac:dyDescent="0.25">
      <c r="A417" s="4"/>
      <c r="B417" s="42" t="s">
        <v>234</v>
      </c>
      <c r="C417" s="150"/>
      <c r="D417" s="150"/>
      <c r="E417" s="150"/>
      <c r="F417" s="150"/>
      <c r="G417" s="151"/>
      <c r="H417" s="41" t="s">
        <v>233</v>
      </c>
      <c r="I417" s="40">
        <v>241</v>
      </c>
      <c r="J417" s="39">
        <v>8</v>
      </c>
      <c r="K417" s="39" t="s">
        <v>2</v>
      </c>
      <c r="L417" s="38" t="s">
        <v>2</v>
      </c>
      <c r="M417" s="37" t="s">
        <v>2</v>
      </c>
      <c r="N417" s="17"/>
      <c r="O417" s="31">
        <v>159045818.34999999</v>
      </c>
      <c r="P417" s="30">
        <v>159045.81835000002</v>
      </c>
      <c r="Q417" s="15"/>
      <c r="R417" s="30">
        <v>56462.897449999997</v>
      </c>
      <c r="S417" s="30">
        <v>56784.224450000002</v>
      </c>
    </row>
    <row r="418" spans="1:19" ht="16.5" customHeight="1" x14ac:dyDescent="0.25">
      <c r="A418" s="4"/>
      <c r="B418" s="42" t="s">
        <v>232</v>
      </c>
      <c r="C418" s="150"/>
      <c r="D418" s="150"/>
      <c r="E418" s="150"/>
      <c r="F418" s="150"/>
      <c r="G418" s="151"/>
      <c r="H418" s="41" t="s">
        <v>231</v>
      </c>
      <c r="I418" s="40">
        <v>241</v>
      </c>
      <c r="J418" s="39">
        <v>8</v>
      </c>
      <c r="K418" s="39">
        <v>1</v>
      </c>
      <c r="L418" s="38" t="s">
        <v>2</v>
      </c>
      <c r="M418" s="37" t="s">
        <v>2</v>
      </c>
      <c r="N418" s="17"/>
      <c r="O418" s="31">
        <v>115375797.2</v>
      </c>
      <c r="P418" s="30">
        <f>P419+P421+P423+P425+P427+P429+P431+P433+P435</f>
        <v>115375.7972</v>
      </c>
      <c r="Q418" s="15"/>
      <c r="R418" s="30">
        <f t="shared" ref="R418:S418" si="178">R419+R421+R423+R425+R427+R429+R431+R433+R435</f>
        <v>25468.79811</v>
      </c>
      <c r="S418" s="30">
        <f t="shared" si="178"/>
        <v>25790.098109999999</v>
      </c>
    </row>
    <row r="419" spans="1:19" ht="37.5" customHeight="1" x14ac:dyDescent="0.25">
      <c r="A419" s="4"/>
      <c r="B419" s="31" t="s">
        <v>230</v>
      </c>
      <c r="C419" s="150"/>
      <c r="D419" s="150"/>
      <c r="E419" s="150"/>
      <c r="F419" s="150"/>
      <c r="G419" s="151"/>
      <c r="H419" s="36" t="s">
        <v>98</v>
      </c>
      <c r="I419" s="35">
        <v>241</v>
      </c>
      <c r="J419" s="34">
        <v>8</v>
      </c>
      <c r="K419" s="34">
        <v>1</v>
      </c>
      <c r="L419" s="33" t="s">
        <v>195</v>
      </c>
      <c r="M419" s="32" t="s">
        <v>2</v>
      </c>
      <c r="N419" s="17"/>
      <c r="O419" s="31">
        <v>14011342.93</v>
      </c>
      <c r="P419" s="30">
        <f>P420</f>
        <v>14011.342930000001</v>
      </c>
      <c r="Q419" s="15"/>
      <c r="R419" s="30">
        <f t="shared" ref="R419:S419" si="179">R420</f>
        <v>4329.8605100000004</v>
      </c>
      <c r="S419" s="30">
        <f t="shared" si="179"/>
        <v>4273.1605099999997</v>
      </c>
    </row>
    <row r="420" spans="1:19" ht="52.5" customHeight="1" x14ac:dyDescent="0.25">
      <c r="A420" s="4"/>
      <c r="B420" s="29" t="s">
        <v>229</v>
      </c>
      <c r="C420" s="28">
        <v>1</v>
      </c>
      <c r="D420" s="27">
        <v>241</v>
      </c>
      <c r="E420" s="26">
        <v>800</v>
      </c>
      <c r="F420" s="25">
        <v>801</v>
      </c>
      <c r="G420" s="24" t="s">
        <v>195</v>
      </c>
      <c r="H420" s="23" t="s">
        <v>143</v>
      </c>
      <c r="I420" s="22">
        <v>241</v>
      </c>
      <c r="J420" s="21">
        <v>8</v>
      </c>
      <c r="K420" s="20">
        <v>1</v>
      </c>
      <c r="L420" s="19" t="s">
        <v>195</v>
      </c>
      <c r="M420" s="18">
        <v>611</v>
      </c>
      <c r="N420" s="17">
        <v>30201</v>
      </c>
      <c r="O420" s="16">
        <v>14011342.93</v>
      </c>
      <c r="P420" s="30">
        <v>14011.342930000001</v>
      </c>
      <c r="Q420" s="15">
        <v>30100</v>
      </c>
      <c r="R420" s="30">
        <v>4329.8605100000004</v>
      </c>
      <c r="S420" s="30">
        <v>4273.1605099999997</v>
      </c>
    </row>
    <row r="421" spans="1:19" ht="36.75" customHeight="1" x14ac:dyDescent="0.25">
      <c r="A421" s="4"/>
      <c r="B421" s="31" t="s">
        <v>228</v>
      </c>
      <c r="C421" s="150"/>
      <c r="D421" s="150"/>
      <c r="E421" s="150"/>
      <c r="F421" s="150"/>
      <c r="G421" s="151"/>
      <c r="H421" s="36" t="s">
        <v>227</v>
      </c>
      <c r="I421" s="35">
        <v>241</v>
      </c>
      <c r="J421" s="34">
        <v>8</v>
      </c>
      <c r="K421" s="34">
        <v>1</v>
      </c>
      <c r="L421" s="33" t="s">
        <v>225</v>
      </c>
      <c r="M421" s="32" t="s">
        <v>2</v>
      </c>
      <c r="N421" s="17"/>
      <c r="O421" s="31">
        <v>1193200</v>
      </c>
      <c r="P421" s="30">
        <f>P422</f>
        <v>1193.2</v>
      </c>
      <c r="Q421" s="15"/>
      <c r="R421" s="30">
        <f t="shared" ref="R421:S421" si="180">R422</f>
        <v>1131.5999999999999</v>
      </c>
      <c r="S421" s="30">
        <f t="shared" si="180"/>
        <v>1452.9</v>
      </c>
    </row>
    <row r="422" spans="1:19" ht="52.5" customHeight="1" x14ac:dyDescent="0.25">
      <c r="A422" s="4"/>
      <c r="B422" s="29" t="s">
        <v>226</v>
      </c>
      <c r="C422" s="28">
        <v>1</v>
      </c>
      <c r="D422" s="27">
        <v>241</v>
      </c>
      <c r="E422" s="26">
        <v>800</v>
      </c>
      <c r="F422" s="25">
        <v>801</v>
      </c>
      <c r="G422" s="24" t="s">
        <v>225</v>
      </c>
      <c r="H422" s="23" t="s">
        <v>143</v>
      </c>
      <c r="I422" s="22">
        <v>241</v>
      </c>
      <c r="J422" s="21">
        <v>8</v>
      </c>
      <c r="K422" s="20">
        <v>1</v>
      </c>
      <c r="L422" s="19" t="s">
        <v>225</v>
      </c>
      <c r="M422" s="18">
        <v>611</v>
      </c>
      <c r="N422" s="17">
        <v>20144</v>
      </c>
      <c r="O422" s="16">
        <v>1193200</v>
      </c>
      <c r="P422" s="30">
        <v>1193.2</v>
      </c>
      <c r="Q422" s="15">
        <v>30100</v>
      </c>
      <c r="R422" s="30">
        <v>1131.5999999999999</v>
      </c>
      <c r="S422" s="30">
        <v>1452.9</v>
      </c>
    </row>
    <row r="423" spans="1:19" ht="102" customHeight="1" x14ac:dyDescent="0.25">
      <c r="A423" s="4"/>
      <c r="B423" s="31" t="s">
        <v>224</v>
      </c>
      <c r="C423" s="150"/>
      <c r="D423" s="150"/>
      <c r="E423" s="150"/>
      <c r="F423" s="150"/>
      <c r="G423" s="151"/>
      <c r="H423" s="36" t="s">
        <v>212</v>
      </c>
      <c r="I423" s="35">
        <v>241</v>
      </c>
      <c r="J423" s="34">
        <v>8</v>
      </c>
      <c r="K423" s="34">
        <v>1</v>
      </c>
      <c r="L423" s="33" t="s">
        <v>222</v>
      </c>
      <c r="M423" s="32" t="s">
        <v>2</v>
      </c>
      <c r="N423" s="17"/>
      <c r="O423" s="31">
        <v>5271520</v>
      </c>
      <c r="P423" s="30">
        <f>P424</f>
        <v>5271.52</v>
      </c>
      <c r="Q423" s="15"/>
      <c r="R423" s="30">
        <f t="shared" ref="R423:S423" si="181">R424</f>
        <v>0</v>
      </c>
      <c r="S423" s="30">
        <f t="shared" si="181"/>
        <v>0</v>
      </c>
    </row>
    <row r="424" spans="1:19" ht="43.5" customHeight="1" x14ac:dyDescent="0.25">
      <c r="A424" s="4"/>
      <c r="B424" s="29" t="s">
        <v>223</v>
      </c>
      <c r="C424" s="28">
        <v>1</v>
      </c>
      <c r="D424" s="27">
        <v>241</v>
      </c>
      <c r="E424" s="26">
        <v>800</v>
      </c>
      <c r="F424" s="25">
        <v>801</v>
      </c>
      <c r="G424" s="24" t="s">
        <v>222</v>
      </c>
      <c r="H424" s="23" t="s">
        <v>143</v>
      </c>
      <c r="I424" s="22">
        <v>241</v>
      </c>
      <c r="J424" s="21">
        <v>8</v>
      </c>
      <c r="K424" s="20">
        <v>1</v>
      </c>
      <c r="L424" s="19" t="s">
        <v>222</v>
      </c>
      <c r="M424" s="18">
        <v>611</v>
      </c>
      <c r="N424" s="17">
        <v>20139</v>
      </c>
      <c r="O424" s="16">
        <v>5271520</v>
      </c>
      <c r="P424" s="30">
        <v>5271.52</v>
      </c>
      <c r="Q424" s="15">
        <v>30100</v>
      </c>
      <c r="R424" s="30">
        <v>0</v>
      </c>
      <c r="S424" s="30">
        <v>0</v>
      </c>
    </row>
    <row r="425" spans="1:19" ht="29.25" customHeight="1" x14ac:dyDescent="0.25">
      <c r="A425" s="4"/>
      <c r="B425" s="31" t="s">
        <v>221</v>
      </c>
      <c r="C425" s="150"/>
      <c r="D425" s="150"/>
      <c r="E425" s="150"/>
      <c r="F425" s="150"/>
      <c r="G425" s="151"/>
      <c r="H425" s="36" t="s">
        <v>98</v>
      </c>
      <c r="I425" s="35">
        <v>241</v>
      </c>
      <c r="J425" s="34">
        <v>8</v>
      </c>
      <c r="K425" s="34">
        <v>1</v>
      </c>
      <c r="L425" s="33" t="s">
        <v>219</v>
      </c>
      <c r="M425" s="32" t="s">
        <v>2</v>
      </c>
      <c r="N425" s="17"/>
      <c r="O425" s="31">
        <v>210560</v>
      </c>
      <c r="P425" s="30">
        <f>P426</f>
        <v>210.56</v>
      </c>
      <c r="Q425" s="15"/>
      <c r="R425" s="30">
        <f t="shared" ref="R425:S425" si="182">R426</f>
        <v>199.69</v>
      </c>
      <c r="S425" s="30">
        <f t="shared" si="182"/>
        <v>256.39</v>
      </c>
    </row>
    <row r="426" spans="1:19" ht="55.5" customHeight="1" x14ac:dyDescent="0.25">
      <c r="A426" s="4"/>
      <c r="B426" s="29" t="s">
        <v>220</v>
      </c>
      <c r="C426" s="28">
        <v>1</v>
      </c>
      <c r="D426" s="27">
        <v>241</v>
      </c>
      <c r="E426" s="26">
        <v>800</v>
      </c>
      <c r="F426" s="25">
        <v>801</v>
      </c>
      <c r="G426" s="24" t="s">
        <v>219</v>
      </c>
      <c r="H426" s="23" t="s">
        <v>143</v>
      </c>
      <c r="I426" s="22">
        <v>241</v>
      </c>
      <c r="J426" s="21">
        <v>8</v>
      </c>
      <c r="K426" s="20">
        <v>1</v>
      </c>
      <c r="L426" s="19" t="s">
        <v>219</v>
      </c>
      <c r="M426" s="18">
        <v>611</v>
      </c>
      <c r="N426" s="17">
        <v>30201</v>
      </c>
      <c r="O426" s="16">
        <v>210560</v>
      </c>
      <c r="P426" s="30">
        <v>210.56</v>
      </c>
      <c r="Q426" s="15">
        <v>30100</v>
      </c>
      <c r="R426" s="30">
        <v>199.69</v>
      </c>
      <c r="S426" s="30">
        <v>256.39</v>
      </c>
    </row>
    <row r="427" spans="1:19" ht="99.75" customHeight="1" x14ac:dyDescent="0.25">
      <c r="A427" s="4"/>
      <c r="B427" s="31" t="s">
        <v>218</v>
      </c>
      <c r="C427" s="150"/>
      <c r="D427" s="150"/>
      <c r="E427" s="150"/>
      <c r="F427" s="150"/>
      <c r="G427" s="151"/>
      <c r="H427" s="36" t="s">
        <v>208</v>
      </c>
      <c r="I427" s="35">
        <v>241</v>
      </c>
      <c r="J427" s="34">
        <v>8</v>
      </c>
      <c r="K427" s="34">
        <v>1</v>
      </c>
      <c r="L427" s="33" t="s">
        <v>216</v>
      </c>
      <c r="M427" s="32" t="s">
        <v>2</v>
      </c>
      <c r="N427" s="17"/>
      <c r="O427" s="31">
        <v>53247.7</v>
      </c>
      <c r="P427" s="30">
        <f>P428</f>
        <v>53.247700000000002</v>
      </c>
      <c r="Q427" s="15"/>
      <c r="R427" s="30">
        <f t="shared" ref="R427:S427" si="183">R428</f>
        <v>0</v>
      </c>
      <c r="S427" s="30">
        <f t="shared" si="183"/>
        <v>0</v>
      </c>
    </row>
    <row r="428" spans="1:19" ht="51.75" customHeight="1" x14ac:dyDescent="0.25">
      <c r="A428" s="4"/>
      <c r="B428" s="29" t="s">
        <v>217</v>
      </c>
      <c r="C428" s="28">
        <v>1</v>
      </c>
      <c r="D428" s="27">
        <v>241</v>
      </c>
      <c r="E428" s="26">
        <v>800</v>
      </c>
      <c r="F428" s="25">
        <v>801</v>
      </c>
      <c r="G428" s="24" t="s">
        <v>216</v>
      </c>
      <c r="H428" s="23" t="s">
        <v>143</v>
      </c>
      <c r="I428" s="22">
        <v>241</v>
      </c>
      <c r="J428" s="21">
        <v>8</v>
      </c>
      <c r="K428" s="20">
        <v>1</v>
      </c>
      <c r="L428" s="19" t="s">
        <v>216</v>
      </c>
      <c r="M428" s="18">
        <v>611</v>
      </c>
      <c r="N428" s="17">
        <v>30201</v>
      </c>
      <c r="O428" s="16">
        <v>53247.7</v>
      </c>
      <c r="P428" s="30">
        <v>53.247700000000002</v>
      </c>
      <c r="Q428" s="15">
        <v>30100</v>
      </c>
      <c r="R428" s="30">
        <v>0</v>
      </c>
      <c r="S428" s="30">
        <v>0</v>
      </c>
    </row>
    <row r="429" spans="1:19" ht="33.75" customHeight="1" x14ac:dyDescent="0.25">
      <c r="A429" s="4"/>
      <c r="B429" s="31" t="s">
        <v>215</v>
      </c>
      <c r="C429" s="150"/>
      <c r="D429" s="150"/>
      <c r="E429" s="150"/>
      <c r="F429" s="150"/>
      <c r="G429" s="151"/>
      <c r="H429" s="36" t="s">
        <v>98</v>
      </c>
      <c r="I429" s="35">
        <v>241</v>
      </c>
      <c r="J429" s="34">
        <v>8</v>
      </c>
      <c r="K429" s="34">
        <v>1</v>
      </c>
      <c r="L429" s="33" t="s">
        <v>189</v>
      </c>
      <c r="M429" s="32" t="s">
        <v>2</v>
      </c>
      <c r="N429" s="17"/>
      <c r="O429" s="31">
        <v>72349785.170000002</v>
      </c>
      <c r="P429" s="30">
        <f>P430</f>
        <v>72349.785170000003</v>
      </c>
      <c r="Q429" s="15"/>
      <c r="R429" s="30">
        <f t="shared" ref="R429:S429" si="184">R430</f>
        <v>19507.6476</v>
      </c>
      <c r="S429" s="30">
        <f t="shared" si="184"/>
        <v>19507.6476</v>
      </c>
    </row>
    <row r="430" spans="1:19" ht="51.75" customHeight="1" x14ac:dyDescent="0.25">
      <c r="A430" s="4"/>
      <c r="B430" s="29" t="s">
        <v>214</v>
      </c>
      <c r="C430" s="28">
        <v>1</v>
      </c>
      <c r="D430" s="27">
        <v>241</v>
      </c>
      <c r="E430" s="26">
        <v>800</v>
      </c>
      <c r="F430" s="25">
        <v>801</v>
      </c>
      <c r="G430" s="24" t="s">
        <v>189</v>
      </c>
      <c r="H430" s="23" t="s">
        <v>143</v>
      </c>
      <c r="I430" s="22">
        <v>241</v>
      </c>
      <c r="J430" s="21">
        <v>8</v>
      </c>
      <c r="K430" s="20">
        <v>1</v>
      </c>
      <c r="L430" s="19" t="s">
        <v>189</v>
      </c>
      <c r="M430" s="18">
        <v>611</v>
      </c>
      <c r="N430" s="17">
        <v>30201</v>
      </c>
      <c r="O430" s="16">
        <v>72349785.170000002</v>
      </c>
      <c r="P430" s="30">
        <v>72349.785170000003</v>
      </c>
      <c r="Q430" s="15">
        <v>30100</v>
      </c>
      <c r="R430" s="30">
        <v>19507.6476</v>
      </c>
      <c r="S430" s="30">
        <v>19507.6476</v>
      </c>
    </row>
    <row r="431" spans="1:19" ht="96.75" customHeight="1" x14ac:dyDescent="0.25">
      <c r="A431" s="4"/>
      <c r="B431" s="31" t="s">
        <v>213</v>
      </c>
      <c r="C431" s="150"/>
      <c r="D431" s="150"/>
      <c r="E431" s="150"/>
      <c r="F431" s="150"/>
      <c r="G431" s="151"/>
      <c r="H431" s="36" t="s">
        <v>212</v>
      </c>
      <c r="I431" s="35">
        <v>241</v>
      </c>
      <c r="J431" s="34">
        <v>8</v>
      </c>
      <c r="K431" s="34">
        <v>1</v>
      </c>
      <c r="L431" s="33" t="s">
        <v>210</v>
      </c>
      <c r="M431" s="32" t="s">
        <v>2</v>
      </c>
      <c r="N431" s="17"/>
      <c r="O431" s="31">
        <v>21766280</v>
      </c>
      <c r="P431" s="30">
        <f>P432</f>
        <v>21766.28</v>
      </c>
      <c r="Q431" s="15"/>
      <c r="R431" s="30">
        <f t="shared" ref="R431:S431" si="185">R432</f>
        <v>0</v>
      </c>
      <c r="S431" s="30">
        <f t="shared" si="185"/>
        <v>0</v>
      </c>
    </row>
    <row r="432" spans="1:19" ht="48" customHeight="1" x14ac:dyDescent="0.25">
      <c r="A432" s="4"/>
      <c r="B432" s="29" t="s">
        <v>211</v>
      </c>
      <c r="C432" s="28">
        <v>1</v>
      </c>
      <c r="D432" s="27">
        <v>241</v>
      </c>
      <c r="E432" s="26">
        <v>800</v>
      </c>
      <c r="F432" s="25">
        <v>801</v>
      </c>
      <c r="G432" s="24" t="s">
        <v>210</v>
      </c>
      <c r="H432" s="23" t="s">
        <v>143</v>
      </c>
      <c r="I432" s="22">
        <v>241</v>
      </c>
      <c r="J432" s="21">
        <v>8</v>
      </c>
      <c r="K432" s="20">
        <v>1</v>
      </c>
      <c r="L432" s="19" t="s">
        <v>210</v>
      </c>
      <c r="M432" s="18">
        <v>611</v>
      </c>
      <c r="N432" s="17">
        <v>20139</v>
      </c>
      <c r="O432" s="16">
        <v>21766280</v>
      </c>
      <c r="P432" s="30">
        <v>21766.28</v>
      </c>
      <c r="Q432" s="15">
        <v>30100</v>
      </c>
      <c r="R432" s="30">
        <v>0</v>
      </c>
      <c r="S432" s="30">
        <v>0</v>
      </c>
    </row>
    <row r="433" spans="1:19" ht="94.5" customHeight="1" x14ac:dyDescent="0.25">
      <c r="A433" s="4"/>
      <c r="B433" s="31" t="s">
        <v>209</v>
      </c>
      <c r="C433" s="150"/>
      <c r="D433" s="150"/>
      <c r="E433" s="150"/>
      <c r="F433" s="150"/>
      <c r="G433" s="151"/>
      <c r="H433" s="36" t="s">
        <v>208</v>
      </c>
      <c r="I433" s="35">
        <v>241</v>
      </c>
      <c r="J433" s="34">
        <v>8</v>
      </c>
      <c r="K433" s="34">
        <v>1</v>
      </c>
      <c r="L433" s="33" t="s">
        <v>206</v>
      </c>
      <c r="M433" s="32" t="s">
        <v>2</v>
      </c>
      <c r="N433" s="17"/>
      <c r="O433" s="31">
        <v>219861.4</v>
      </c>
      <c r="P433" s="30">
        <f>P434</f>
        <v>219.8614</v>
      </c>
      <c r="Q433" s="15"/>
      <c r="R433" s="30">
        <f t="shared" ref="R433:S433" si="186">R434</f>
        <v>0</v>
      </c>
      <c r="S433" s="30">
        <f t="shared" si="186"/>
        <v>0</v>
      </c>
    </row>
    <row r="434" spans="1:19" ht="51" customHeight="1" x14ac:dyDescent="0.25">
      <c r="A434" s="4"/>
      <c r="B434" s="29" t="s">
        <v>207</v>
      </c>
      <c r="C434" s="28">
        <v>1</v>
      </c>
      <c r="D434" s="27">
        <v>241</v>
      </c>
      <c r="E434" s="26">
        <v>800</v>
      </c>
      <c r="F434" s="25">
        <v>801</v>
      </c>
      <c r="G434" s="24" t="s">
        <v>206</v>
      </c>
      <c r="H434" s="23" t="s">
        <v>143</v>
      </c>
      <c r="I434" s="22">
        <v>241</v>
      </c>
      <c r="J434" s="21">
        <v>8</v>
      </c>
      <c r="K434" s="20">
        <v>1</v>
      </c>
      <c r="L434" s="19" t="s">
        <v>206</v>
      </c>
      <c r="M434" s="18">
        <v>611</v>
      </c>
      <c r="N434" s="17">
        <v>30201</v>
      </c>
      <c r="O434" s="16">
        <v>219861.4</v>
      </c>
      <c r="P434" s="30">
        <v>219.8614</v>
      </c>
      <c r="Q434" s="15">
        <v>30100</v>
      </c>
      <c r="R434" s="30">
        <v>0</v>
      </c>
      <c r="S434" s="30">
        <v>0</v>
      </c>
    </row>
    <row r="435" spans="1:19" ht="29.25" customHeight="1" x14ac:dyDescent="0.25">
      <c r="A435" s="4"/>
      <c r="B435" s="31" t="s">
        <v>205</v>
      </c>
      <c r="C435" s="150"/>
      <c r="D435" s="150"/>
      <c r="E435" s="150"/>
      <c r="F435" s="150"/>
      <c r="G435" s="151"/>
      <c r="H435" s="36" t="s">
        <v>7</v>
      </c>
      <c r="I435" s="35">
        <v>241</v>
      </c>
      <c r="J435" s="34">
        <v>8</v>
      </c>
      <c r="K435" s="34">
        <v>1</v>
      </c>
      <c r="L435" s="33" t="s">
        <v>203</v>
      </c>
      <c r="M435" s="32" t="s">
        <v>2</v>
      </c>
      <c r="N435" s="17"/>
      <c r="O435" s="31">
        <v>300000</v>
      </c>
      <c r="P435" s="30">
        <f>P436</f>
        <v>300</v>
      </c>
      <c r="Q435" s="15"/>
      <c r="R435" s="30">
        <f t="shared" ref="R435:S435" si="187">R436</f>
        <v>300</v>
      </c>
      <c r="S435" s="30">
        <f t="shared" si="187"/>
        <v>300</v>
      </c>
    </row>
    <row r="436" spans="1:19" ht="46.5" customHeight="1" x14ac:dyDescent="0.25">
      <c r="A436" s="4"/>
      <c r="B436" s="29" t="s">
        <v>204</v>
      </c>
      <c r="C436" s="28">
        <v>1</v>
      </c>
      <c r="D436" s="27">
        <v>241</v>
      </c>
      <c r="E436" s="26">
        <v>800</v>
      </c>
      <c r="F436" s="25">
        <v>801</v>
      </c>
      <c r="G436" s="24" t="s">
        <v>203</v>
      </c>
      <c r="H436" s="23" t="s">
        <v>143</v>
      </c>
      <c r="I436" s="22">
        <v>241</v>
      </c>
      <c r="J436" s="21">
        <v>8</v>
      </c>
      <c r="K436" s="20">
        <v>1</v>
      </c>
      <c r="L436" s="19" t="s">
        <v>203</v>
      </c>
      <c r="M436" s="18">
        <v>611</v>
      </c>
      <c r="N436" s="17">
        <v>30201</v>
      </c>
      <c r="O436" s="16">
        <v>300000</v>
      </c>
      <c r="P436" s="30">
        <v>300</v>
      </c>
      <c r="Q436" s="15">
        <v>30100</v>
      </c>
      <c r="R436" s="30">
        <v>300</v>
      </c>
      <c r="S436" s="30">
        <v>300</v>
      </c>
    </row>
    <row r="437" spans="1:19" ht="16.5" customHeight="1" x14ac:dyDescent="0.25">
      <c r="A437" s="4"/>
      <c r="B437" s="42" t="s">
        <v>202</v>
      </c>
      <c r="C437" s="150"/>
      <c r="D437" s="150"/>
      <c r="E437" s="150"/>
      <c r="F437" s="150"/>
      <c r="G437" s="151"/>
      <c r="H437" s="41" t="s">
        <v>201</v>
      </c>
      <c r="I437" s="40">
        <v>241</v>
      </c>
      <c r="J437" s="39">
        <v>8</v>
      </c>
      <c r="K437" s="39">
        <v>4</v>
      </c>
      <c r="L437" s="38" t="s">
        <v>2</v>
      </c>
      <c r="M437" s="37" t="s">
        <v>2</v>
      </c>
      <c r="N437" s="17"/>
      <c r="O437" s="31">
        <v>43670021.149999999</v>
      </c>
      <c r="P437" s="30">
        <f>P438+P440+P443+P448+P455+P461</f>
        <v>43670.02115</v>
      </c>
      <c r="Q437" s="15"/>
      <c r="R437" s="30">
        <f t="shared" ref="R437:S437" si="188">R438+R440+R443+R448+R455+R461</f>
        <v>30994.099340000001</v>
      </c>
      <c r="S437" s="30">
        <f t="shared" si="188"/>
        <v>30994.126339999999</v>
      </c>
    </row>
    <row r="438" spans="1:19" ht="29.25" customHeight="1" x14ac:dyDescent="0.25">
      <c r="A438" s="4"/>
      <c r="B438" s="31" t="s">
        <v>200</v>
      </c>
      <c r="C438" s="150"/>
      <c r="D438" s="150"/>
      <c r="E438" s="150"/>
      <c r="F438" s="150"/>
      <c r="G438" s="151"/>
      <c r="H438" s="36" t="s">
        <v>165</v>
      </c>
      <c r="I438" s="35">
        <v>241</v>
      </c>
      <c r="J438" s="34">
        <v>8</v>
      </c>
      <c r="K438" s="34">
        <v>4</v>
      </c>
      <c r="L438" s="33" t="s">
        <v>163</v>
      </c>
      <c r="M438" s="32" t="s">
        <v>2</v>
      </c>
      <c r="N438" s="17"/>
      <c r="O438" s="31">
        <v>32500</v>
      </c>
      <c r="P438" s="30">
        <f>P439</f>
        <v>32.5</v>
      </c>
      <c r="Q438" s="15"/>
      <c r="R438" s="30">
        <f t="shared" ref="R438:S438" si="189">R439</f>
        <v>32.5</v>
      </c>
      <c r="S438" s="30">
        <f t="shared" si="189"/>
        <v>32.5</v>
      </c>
    </row>
    <row r="439" spans="1:19" ht="29.25" customHeight="1" x14ac:dyDescent="0.25">
      <c r="A439" s="4"/>
      <c r="B439" s="29" t="s">
        <v>199</v>
      </c>
      <c r="C439" s="28">
        <v>1</v>
      </c>
      <c r="D439" s="27">
        <v>241</v>
      </c>
      <c r="E439" s="26">
        <v>800</v>
      </c>
      <c r="F439" s="25">
        <v>804</v>
      </c>
      <c r="G439" s="24" t="s">
        <v>163</v>
      </c>
      <c r="H439" s="23" t="s">
        <v>5</v>
      </c>
      <c r="I439" s="22">
        <v>241</v>
      </c>
      <c r="J439" s="21">
        <v>8</v>
      </c>
      <c r="K439" s="20">
        <v>4</v>
      </c>
      <c r="L439" s="19" t="s">
        <v>163</v>
      </c>
      <c r="M439" s="18">
        <v>244</v>
      </c>
      <c r="N439" s="17">
        <v>30201</v>
      </c>
      <c r="O439" s="16">
        <v>32500</v>
      </c>
      <c r="P439" s="30">
        <v>32.5</v>
      </c>
      <c r="Q439" s="15">
        <v>30100</v>
      </c>
      <c r="R439" s="30">
        <v>32.5</v>
      </c>
      <c r="S439" s="30">
        <v>32.5</v>
      </c>
    </row>
    <row r="440" spans="1:19" ht="29.25" customHeight="1" x14ac:dyDescent="0.25">
      <c r="A440" s="4"/>
      <c r="B440" s="31" t="s">
        <v>198</v>
      </c>
      <c r="C440" s="150"/>
      <c r="D440" s="150"/>
      <c r="E440" s="150"/>
      <c r="F440" s="150"/>
      <c r="G440" s="151"/>
      <c r="H440" s="36" t="s">
        <v>98</v>
      </c>
      <c r="I440" s="35">
        <v>241</v>
      </c>
      <c r="J440" s="34">
        <v>8</v>
      </c>
      <c r="K440" s="34">
        <v>4</v>
      </c>
      <c r="L440" s="33" t="s">
        <v>195</v>
      </c>
      <c r="M440" s="32" t="s">
        <v>2</v>
      </c>
      <c r="N440" s="17"/>
      <c r="O440" s="31">
        <v>1366202.66</v>
      </c>
      <c r="P440" s="30">
        <f>P441+P442</f>
        <v>1366.2026599999999</v>
      </c>
      <c r="Q440" s="15"/>
      <c r="R440" s="30">
        <f t="shared" ref="R440:S440" si="190">R441+R442</f>
        <v>0</v>
      </c>
      <c r="S440" s="30">
        <f t="shared" si="190"/>
        <v>0</v>
      </c>
    </row>
    <row r="441" spans="1:19" ht="29.25" customHeight="1" x14ac:dyDescent="0.25">
      <c r="A441" s="4"/>
      <c r="B441" s="68" t="s">
        <v>197</v>
      </c>
      <c r="C441" s="58">
        <v>1</v>
      </c>
      <c r="D441" s="57">
        <v>241</v>
      </c>
      <c r="E441" s="67">
        <v>800</v>
      </c>
      <c r="F441" s="66">
        <v>804</v>
      </c>
      <c r="G441" s="65" t="s">
        <v>195</v>
      </c>
      <c r="H441" s="64" t="s">
        <v>96</v>
      </c>
      <c r="I441" s="63">
        <v>241</v>
      </c>
      <c r="J441" s="62">
        <v>8</v>
      </c>
      <c r="K441" s="61">
        <v>4</v>
      </c>
      <c r="L441" s="60" t="s">
        <v>195</v>
      </c>
      <c r="M441" s="59">
        <v>111</v>
      </c>
      <c r="N441" s="17">
        <v>30201</v>
      </c>
      <c r="O441" s="16">
        <v>1049302.8900000001</v>
      </c>
      <c r="P441" s="30">
        <v>1049.3028899999999</v>
      </c>
      <c r="Q441" s="15">
        <v>30100</v>
      </c>
      <c r="R441" s="30">
        <v>0</v>
      </c>
      <c r="S441" s="30">
        <v>0</v>
      </c>
    </row>
    <row r="442" spans="1:19" ht="50.25" customHeight="1" x14ac:dyDescent="0.25">
      <c r="A442" s="4"/>
      <c r="B442" s="42" t="s">
        <v>196</v>
      </c>
      <c r="C442" s="28">
        <v>1</v>
      </c>
      <c r="D442" s="27">
        <v>241</v>
      </c>
      <c r="E442" s="49">
        <v>800</v>
      </c>
      <c r="F442" s="48">
        <v>804</v>
      </c>
      <c r="G442" s="47" t="s">
        <v>195</v>
      </c>
      <c r="H442" s="41" t="s">
        <v>92</v>
      </c>
      <c r="I442" s="37">
        <v>241</v>
      </c>
      <c r="J442" s="46">
        <v>8</v>
      </c>
      <c r="K442" s="45">
        <v>4</v>
      </c>
      <c r="L442" s="44" t="s">
        <v>195</v>
      </c>
      <c r="M442" s="43">
        <v>119</v>
      </c>
      <c r="N442" s="17">
        <v>30201</v>
      </c>
      <c r="O442" s="16">
        <v>316899.77</v>
      </c>
      <c r="P442" s="30">
        <v>316.89976999999999</v>
      </c>
      <c r="Q442" s="15">
        <v>30100</v>
      </c>
      <c r="R442" s="30">
        <v>0</v>
      </c>
      <c r="S442" s="30">
        <v>0</v>
      </c>
    </row>
    <row r="443" spans="1:19" ht="29.25" customHeight="1" x14ac:dyDescent="0.25">
      <c r="A443" s="4"/>
      <c r="B443" s="31" t="s">
        <v>194</v>
      </c>
      <c r="C443" s="150"/>
      <c r="D443" s="150"/>
      <c r="E443" s="150"/>
      <c r="F443" s="150"/>
      <c r="G443" s="151"/>
      <c r="H443" s="36" t="s">
        <v>98</v>
      </c>
      <c r="I443" s="35">
        <v>241</v>
      </c>
      <c r="J443" s="34">
        <v>8</v>
      </c>
      <c r="K443" s="34">
        <v>4</v>
      </c>
      <c r="L443" s="33" t="s">
        <v>189</v>
      </c>
      <c r="M443" s="32" t="s">
        <v>2</v>
      </c>
      <c r="N443" s="17"/>
      <c r="O443" s="31">
        <v>16612277.649999999</v>
      </c>
      <c r="P443" s="30">
        <f>P444+P445+P446+P447</f>
        <v>16612.277650000004</v>
      </c>
      <c r="Q443" s="15"/>
      <c r="R443" s="30">
        <f t="shared" ref="R443:S443" si="191">R444+R445+R446+R447</f>
        <v>0</v>
      </c>
      <c r="S443" s="30">
        <f t="shared" si="191"/>
        <v>0</v>
      </c>
    </row>
    <row r="444" spans="1:19" ht="29.25" customHeight="1" x14ac:dyDescent="0.25">
      <c r="A444" s="4"/>
      <c r="B444" s="68" t="s">
        <v>193</v>
      </c>
      <c r="C444" s="58">
        <v>1</v>
      </c>
      <c r="D444" s="57">
        <v>241</v>
      </c>
      <c r="E444" s="67">
        <v>800</v>
      </c>
      <c r="F444" s="66">
        <v>804</v>
      </c>
      <c r="G444" s="65" t="s">
        <v>189</v>
      </c>
      <c r="H444" s="64" t="s">
        <v>96</v>
      </c>
      <c r="I444" s="63">
        <v>241</v>
      </c>
      <c r="J444" s="62">
        <v>8</v>
      </c>
      <c r="K444" s="61">
        <v>4</v>
      </c>
      <c r="L444" s="60" t="s">
        <v>189</v>
      </c>
      <c r="M444" s="59">
        <v>111</v>
      </c>
      <c r="N444" s="17">
        <v>30201</v>
      </c>
      <c r="O444" s="16">
        <v>11923374.6</v>
      </c>
      <c r="P444" s="30">
        <v>11923.374600000001</v>
      </c>
      <c r="Q444" s="15">
        <v>30100</v>
      </c>
      <c r="R444" s="30">
        <v>0</v>
      </c>
      <c r="S444" s="30">
        <v>0</v>
      </c>
    </row>
    <row r="445" spans="1:19" ht="29.25" customHeight="1" x14ac:dyDescent="0.25">
      <c r="A445" s="4"/>
      <c r="B445" s="31" t="s">
        <v>192</v>
      </c>
      <c r="C445" s="58">
        <v>1</v>
      </c>
      <c r="D445" s="57">
        <v>241</v>
      </c>
      <c r="E445" s="56">
        <v>800</v>
      </c>
      <c r="F445" s="55">
        <v>804</v>
      </c>
      <c r="G445" s="54" t="s">
        <v>189</v>
      </c>
      <c r="H445" s="36" t="s">
        <v>94</v>
      </c>
      <c r="I445" s="32">
        <v>241</v>
      </c>
      <c r="J445" s="53">
        <v>8</v>
      </c>
      <c r="K445" s="52">
        <v>4</v>
      </c>
      <c r="L445" s="51" t="s">
        <v>189</v>
      </c>
      <c r="M445" s="50">
        <v>112</v>
      </c>
      <c r="N445" s="17">
        <v>30201</v>
      </c>
      <c r="O445" s="16">
        <v>870000</v>
      </c>
      <c r="P445" s="30">
        <v>870</v>
      </c>
      <c r="Q445" s="15">
        <v>30208</v>
      </c>
      <c r="R445" s="30">
        <v>0</v>
      </c>
      <c r="S445" s="30">
        <v>0</v>
      </c>
    </row>
    <row r="446" spans="1:19" ht="49.5" customHeight="1" x14ac:dyDescent="0.25">
      <c r="A446" s="4"/>
      <c r="B446" s="31" t="s">
        <v>191</v>
      </c>
      <c r="C446" s="58">
        <v>1</v>
      </c>
      <c r="D446" s="57">
        <v>241</v>
      </c>
      <c r="E446" s="56">
        <v>800</v>
      </c>
      <c r="F446" s="55">
        <v>804</v>
      </c>
      <c r="G446" s="54" t="s">
        <v>189</v>
      </c>
      <c r="H446" s="36" t="s">
        <v>92</v>
      </c>
      <c r="I446" s="32">
        <v>241</v>
      </c>
      <c r="J446" s="53">
        <v>8</v>
      </c>
      <c r="K446" s="52">
        <v>4</v>
      </c>
      <c r="L446" s="51" t="s">
        <v>189</v>
      </c>
      <c r="M446" s="50">
        <v>119</v>
      </c>
      <c r="N446" s="17">
        <v>30201</v>
      </c>
      <c r="O446" s="16">
        <v>3605003.05</v>
      </c>
      <c r="P446" s="30">
        <v>3605.0030500000003</v>
      </c>
      <c r="Q446" s="15">
        <v>30100</v>
      </c>
      <c r="R446" s="30">
        <v>0</v>
      </c>
      <c r="S446" s="30">
        <v>0</v>
      </c>
    </row>
    <row r="447" spans="1:19" ht="29.25" customHeight="1" x14ac:dyDescent="0.25">
      <c r="A447" s="4"/>
      <c r="B447" s="42" t="s">
        <v>190</v>
      </c>
      <c r="C447" s="28">
        <v>1</v>
      </c>
      <c r="D447" s="27">
        <v>241</v>
      </c>
      <c r="E447" s="49">
        <v>800</v>
      </c>
      <c r="F447" s="48">
        <v>804</v>
      </c>
      <c r="G447" s="47" t="s">
        <v>189</v>
      </c>
      <c r="H447" s="41" t="s">
        <v>5</v>
      </c>
      <c r="I447" s="37">
        <v>241</v>
      </c>
      <c r="J447" s="46">
        <v>8</v>
      </c>
      <c r="K447" s="45">
        <v>4</v>
      </c>
      <c r="L447" s="44" t="s">
        <v>189</v>
      </c>
      <c r="M447" s="43">
        <v>244</v>
      </c>
      <c r="N447" s="17">
        <v>30201</v>
      </c>
      <c r="O447" s="16">
        <v>213900</v>
      </c>
      <c r="P447" s="30">
        <v>213.9</v>
      </c>
      <c r="Q447" s="15">
        <v>30208</v>
      </c>
      <c r="R447" s="30">
        <v>0</v>
      </c>
      <c r="S447" s="30">
        <v>0</v>
      </c>
    </row>
    <row r="448" spans="1:19" ht="29.25" customHeight="1" x14ac:dyDescent="0.25">
      <c r="A448" s="4"/>
      <c r="B448" s="31" t="s">
        <v>188</v>
      </c>
      <c r="C448" s="150"/>
      <c r="D448" s="150"/>
      <c r="E448" s="150"/>
      <c r="F448" s="150"/>
      <c r="G448" s="151"/>
      <c r="H448" s="36" t="s">
        <v>98</v>
      </c>
      <c r="I448" s="35">
        <v>241</v>
      </c>
      <c r="J448" s="34">
        <v>8</v>
      </c>
      <c r="K448" s="34">
        <v>4</v>
      </c>
      <c r="L448" s="33" t="s">
        <v>181</v>
      </c>
      <c r="M448" s="32" t="s">
        <v>2</v>
      </c>
      <c r="N448" s="17"/>
      <c r="O448" s="31">
        <v>16330058.280000001</v>
      </c>
      <c r="P448" s="30">
        <f>P449+P450+P451+P452+P453+P454</f>
        <v>16330.058280000001</v>
      </c>
      <c r="Q448" s="15"/>
      <c r="R448" s="30">
        <f t="shared" ref="R448:S448" si="192">R449+R450+R451+R452+R453+R454</f>
        <v>19163.04134</v>
      </c>
      <c r="S448" s="30">
        <f t="shared" si="192"/>
        <v>19163.06825</v>
      </c>
    </row>
    <row r="449" spans="1:19" ht="29.25" customHeight="1" x14ac:dyDescent="0.25">
      <c r="A449" s="4"/>
      <c r="B449" s="68" t="s">
        <v>187</v>
      </c>
      <c r="C449" s="58">
        <v>1</v>
      </c>
      <c r="D449" s="57">
        <v>241</v>
      </c>
      <c r="E449" s="67">
        <v>800</v>
      </c>
      <c r="F449" s="66">
        <v>804</v>
      </c>
      <c r="G449" s="65" t="s">
        <v>181</v>
      </c>
      <c r="H449" s="64" t="s">
        <v>96</v>
      </c>
      <c r="I449" s="63">
        <v>241</v>
      </c>
      <c r="J449" s="62">
        <v>8</v>
      </c>
      <c r="K449" s="61">
        <v>4</v>
      </c>
      <c r="L449" s="60" t="s">
        <v>181</v>
      </c>
      <c r="M449" s="59">
        <v>111</v>
      </c>
      <c r="N449" s="17">
        <v>30201</v>
      </c>
      <c r="O449" s="16">
        <v>10512934.310000001</v>
      </c>
      <c r="P449" s="30">
        <v>10512.934310000001</v>
      </c>
      <c r="Q449" s="15">
        <v>30100</v>
      </c>
      <c r="R449" s="30">
        <v>15786.1482</v>
      </c>
      <c r="S449" s="30">
        <v>15786.1482</v>
      </c>
    </row>
    <row r="450" spans="1:19" ht="29.25" customHeight="1" x14ac:dyDescent="0.25">
      <c r="A450" s="4"/>
      <c r="B450" s="31" t="s">
        <v>186</v>
      </c>
      <c r="C450" s="58">
        <v>1</v>
      </c>
      <c r="D450" s="57">
        <v>241</v>
      </c>
      <c r="E450" s="56">
        <v>800</v>
      </c>
      <c r="F450" s="55">
        <v>804</v>
      </c>
      <c r="G450" s="54" t="s">
        <v>181</v>
      </c>
      <c r="H450" s="36" t="s">
        <v>94</v>
      </c>
      <c r="I450" s="32">
        <v>241</v>
      </c>
      <c r="J450" s="53">
        <v>8</v>
      </c>
      <c r="K450" s="52">
        <v>4</v>
      </c>
      <c r="L450" s="51" t="s">
        <v>181</v>
      </c>
      <c r="M450" s="50">
        <v>112</v>
      </c>
      <c r="N450" s="17">
        <v>30201</v>
      </c>
      <c r="O450" s="16">
        <v>300000</v>
      </c>
      <c r="P450" s="30">
        <v>300</v>
      </c>
      <c r="Q450" s="15">
        <v>30100</v>
      </c>
      <c r="R450" s="30">
        <v>0</v>
      </c>
      <c r="S450" s="30">
        <v>0</v>
      </c>
    </row>
    <row r="451" spans="1:19" ht="47.25" customHeight="1" x14ac:dyDescent="0.25">
      <c r="A451" s="4"/>
      <c r="B451" s="31" t="s">
        <v>185</v>
      </c>
      <c r="C451" s="58">
        <v>1</v>
      </c>
      <c r="D451" s="57">
        <v>241</v>
      </c>
      <c r="E451" s="56">
        <v>800</v>
      </c>
      <c r="F451" s="55">
        <v>804</v>
      </c>
      <c r="G451" s="54" t="s">
        <v>181</v>
      </c>
      <c r="H451" s="36" t="s">
        <v>92</v>
      </c>
      <c r="I451" s="32">
        <v>241</v>
      </c>
      <c r="J451" s="53">
        <v>8</v>
      </c>
      <c r="K451" s="52">
        <v>4</v>
      </c>
      <c r="L451" s="51" t="s">
        <v>181</v>
      </c>
      <c r="M451" s="50">
        <v>119</v>
      </c>
      <c r="N451" s="17">
        <v>30201</v>
      </c>
      <c r="O451" s="16">
        <v>3168623.97</v>
      </c>
      <c r="P451" s="30">
        <v>3168.6239700000001</v>
      </c>
      <c r="Q451" s="15">
        <v>30100</v>
      </c>
      <c r="R451" s="30">
        <v>3376.8931400000001</v>
      </c>
      <c r="S451" s="30">
        <v>3376.9200500000002</v>
      </c>
    </row>
    <row r="452" spans="1:19" ht="29.25" customHeight="1" x14ac:dyDescent="0.25">
      <c r="A452" s="4"/>
      <c r="B452" s="31" t="s">
        <v>184</v>
      </c>
      <c r="C452" s="58">
        <v>1</v>
      </c>
      <c r="D452" s="57">
        <v>241</v>
      </c>
      <c r="E452" s="56">
        <v>800</v>
      </c>
      <c r="F452" s="55">
        <v>804</v>
      </c>
      <c r="G452" s="54" t="s">
        <v>181</v>
      </c>
      <c r="H452" s="36" t="s">
        <v>70</v>
      </c>
      <c r="I452" s="32">
        <v>241</v>
      </c>
      <c r="J452" s="53">
        <v>8</v>
      </c>
      <c r="K452" s="52">
        <v>4</v>
      </c>
      <c r="L452" s="51" t="s">
        <v>181</v>
      </c>
      <c r="M452" s="50">
        <v>242</v>
      </c>
      <c r="N452" s="17">
        <v>30201</v>
      </c>
      <c r="O452" s="16">
        <v>197000</v>
      </c>
      <c r="P452" s="30">
        <v>197</v>
      </c>
      <c r="Q452" s="15">
        <v>30100</v>
      </c>
      <c r="R452" s="30">
        <v>0</v>
      </c>
      <c r="S452" s="30">
        <v>0</v>
      </c>
    </row>
    <row r="453" spans="1:19" ht="29.25" customHeight="1" x14ac:dyDescent="0.25">
      <c r="A453" s="4"/>
      <c r="B453" s="31" t="s">
        <v>183</v>
      </c>
      <c r="C453" s="58">
        <v>1</v>
      </c>
      <c r="D453" s="57">
        <v>241</v>
      </c>
      <c r="E453" s="56">
        <v>800</v>
      </c>
      <c r="F453" s="55">
        <v>804</v>
      </c>
      <c r="G453" s="54" t="s">
        <v>181</v>
      </c>
      <c r="H453" s="36" t="s">
        <v>5</v>
      </c>
      <c r="I453" s="32">
        <v>241</v>
      </c>
      <c r="J453" s="53">
        <v>8</v>
      </c>
      <c r="K453" s="52">
        <v>4</v>
      </c>
      <c r="L453" s="51" t="s">
        <v>181</v>
      </c>
      <c r="M453" s="50">
        <v>244</v>
      </c>
      <c r="N453" s="17">
        <v>30201</v>
      </c>
      <c r="O453" s="16">
        <v>2150000</v>
      </c>
      <c r="P453" s="30">
        <v>2150</v>
      </c>
      <c r="Q453" s="15">
        <v>30100</v>
      </c>
      <c r="R453" s="30">
        <v>0</v>
      </c>
      <c r="S453" s="30">
        <v>0</v>
      </c>
    </row>
    <row r="454" spans="1:19" ht="29.25" customHeight="1" x14ac:dyDescent="0.25">
      <c r="A454" s="4"/>
      <c r="B454" s="42" t="s">
        <v>182</v>
      </c>
      <c r="C454" s="28">
        <v>1</v>
      </c>
      <c r="D454" s="27">
        <v>241</v>
      </c>
      <c r="E454" s="49">
        <v>800</v>
      </c>
      <c r="F454" s="48">
        <v>804</v>
      </c>
      <c r="G454" s="47" t="s">
        <v>181</v>
      </c>
      <c r="H454" s="41" t="s">
        <v>77</v>
      </c>
      <c r="I454" s="37">
        <v>241</v>
      </c>
      <c r="J454" s="46">
        <v>8</v>
      </c>
      <c r="K454" s="45">
        <v>4</v>
      </c>
      <c r="L454" s="44" t="s">
        <v>181</v>
      </c>
      <c r="M454" s="43">
        <v>851</v>
      </c>
      <c r="N454" s="17">
        <v>30201</v>
      </c>
      <c r="O454" s="16">
        <v>1500</v>
      </c>
      <c r="P454" s="30">
        <v>1.5</v>
      </c>
      <c r="Q454" s="15">
        <v>30100</v>
      </c>
      <c r="R454" s="30">
        <v>0</v>
      </c>
      <c r="S454" s="30">
        <v>0</v>
      </c>
    </row>
    <row r="455" spans="1:19" ht="29.25" customHeight="1" x14ac:dyDescent="0.25">
      <c r="A455" s="4"/>
      <c r="B455" s="31" t="s">
        <v>180</v>
      </c>
      <c r="C455" s="150"/>
      <c r="D455" s="150"/>
      <c r="E455" s="150"/>
      <c r="F455" s="150"/>
      <c r="G455" s="151"/>
      <c r="H455" s="36" t="s">
        <v>85</v>
      </c>
      <c r="I455" s="35">
        <v>241</v>
      </c>
      <c r="J455" s="34">
        <v>8</v>
      </c>
      <c r="K455" s="34">
        <v>4</v>
      </c>
      <c r="L455" s="33" t="s">
        <v>174</v>
      </c>
      <c r="M455" s="32" t="s">
        <v>2</v>
      </c>
      <c r="N455" s="17"/>
      <c r="O455" s="31">
        <v>9283982.5600000005</v>
      </c>
      <c r="P455" s="30">
        <f>P456+P457+P458+P459+P460</f>
        <v>9283.9825600000004</v>
      </c>
      <c r="Q455" s="15"/>
      <c r="R455" s="30">
        <f t="shared" ref="R455:S455" si="193">R456+R457+R458+R459+R460</f>
        <v>11798.557999999999</v>
      </c>
      <c r="S455" s="30">
        <f t="shared" si="193"/>
        <v>11798.558089999999</v>
      </c>
    </row>
    <row r="456" spans="1:19" ht="29.25" customHeight="1" x14ac:dyDescent="0.25">
      <c r="A456" s="4"/>
      <c r="B456" s="68" t="s">
        <v>179</v>
      </c>
      <c r="C456" s="58">
        <v>1</v>
      </c>
      <c r="D456" s="57">
        <v>241</v>
      </c>
      <c r="E456" s="67">
        <v>800</v>
      </c>
      <c r="F456" s="66">
        <v>804</v>
      </c>
      <c r="G456" s="65" t="s">
        <v>174</v>
      </c>
      <c r="H456" s="64" t="s">
        <v>83</v>
      </c>
      <c r="I456" s="63">
        <v>241</v>
      </c>
      <c r="J456" s="62">
        <v>8</v>
      </c>
      <c r="K456" s="61">
        <v>4</v>
      </c>
      <c r="L456" s="60" t="s">
        <v>174</v>
      </c>
      <c r="M456" s="59">
        <v>121</v>
      </c>
      <c r="N456" s="17">
        <v>30201</v>
      </c>
      <c r="O456" s="16">
        <v>7015334.79</v>
      </c>
      <c r="P456" s="30">
        <v>7015.3347899999999</v>
      </c>
      <c r="Q456" s="15">
        <v>30100</v>
      </c>
      <c r="R456" s="30">
        <v>9363.9349999999995</v>
      </c>
      <c r="S456" s="30">
        <v>9363.9349899999997</v>
      </c>
    </row>
    <row r="457" spans="1:19" ht="29.25" customHeight="1" x14ac:dyDescent="0.25">
      <c r="A457" s="4"/>
      <c r="B457" s="31" t="s">
        <v>178</v>
      </c>
      <c r="C457" s="58">
        <v>1</v>
      </c>
      <c r="D457" s="57">
        <v>241</v>
      </c>
      <c r="E457" s="56">
        <v>800</v>
      </c>
      <c r="F457" s="55">
        <v>804</v>
      </c>
      <c r="G457" s="54" t="s">
        <v>174</v>
      </c>
      <c r="H457" s="36" t="s">
        <v>72</v>
      </c>
      <c r="I457" s="32">
        <v>241</v>
      </c>
      <c r="J457" s="53">
        <v>8</v>
      </c>
      <c r="K457" s="52">
        <v>4</v>
      </c>
      <c r="L457" s="51" t="s">
        <v>174</v>
      </c>
      <c r="M457" s="50">
        <v>122</v>
      </c>
      <c r="N457" s="17">
        <v>30201</v>
      </c>
      <c r="O457" s="16">
        <v>136133</v>
      </c>
      <c r="P457" s="30">
        <v>136.13299999999998</v>
      </c>
      <c r="Q457" s="15">
        <v>30100</v>
      </c>
      <c r="R457" s="30">
        <v>0</v>
      </c>
      <c r="S457" s="30">
        <v>0</v>
      </c>
    </row>
    <row r="458" spans="1:19" ht="43.5" customHeight="1" x14ac:dyDescent="0.25">
      <c r="A458" s="4"/>
      <c r="B458" s="31" t="s">
        <v>177</v>
      </c>
      <c r="C458" s="58">
        <v>1</v>
      </c>
      <c r="D458" s="57">
        <v>241</v>
      </c>
      <c r="E458" s="56">
        <v>800</v>
      </c>
      <c r="F458" s="55">
        <v>804</v>
      </c>
      <c r="G458" s="54" t="s">
        <v>174</v>
      </c>
      <c r="H458" s="36" t="s">
        <v>80</v>
      </c>
      <c r="I458" s="32">
        <v>241</v>
      </c>
      <c r="J458" s="53">
        <v>8</v>
      </c>
      <c r="K458" s="52">
        <v>4</v>
      </c>
      <c r="L458" s="51" t="s">
        <v>174</v>
      </c>
      <c r="M458" s="50">
        <v>129</v>
      </c>
      <c r="N458" s="17">
        <v>30201</v>
      </c>
      <c r="O458" s="16">
        <v>2115914.77</v>
      </c>
      <c r="P458" s="30">
        <v>2115.9147699999999</v>
      </c>
      <c r="Q458" s="15">
        <v>30100</v>
      </c>
      <c r="R458" s="30">
        <v>2434.623</v>
      </c>
      <c r="S458" s="30">
        <v>2434.6230999999998</v>
      </c>
    </row>
    <row r="459" spans="1:19" ht="29.25" customHeight="1" x14ac:dyDescent="0.25">
      <c r="A459" s="4"/>
      <c r="B459" s="31" t="s">
        <v>176</v>
      </c>
      <c r="C459" s="58">
        <v>1</v>
      </c>
      <c r="D459" s="57">
        <v>241</v>
      </c>
      <c r="E459" s="56">
        <v>800</v>
      </c>
      <c r="F459" s="55">
        <v>804</v>
      </c>
      <c r="G459" s="54" t="s">
        <v>174</v>
      </c>
      <c r="H459" s="36" t="s">
        <v>5</v>
      </c>
      <c r="I459" s="32">
        <v>241</v>
      </c>
      <c r="J459" s="53">
        <v>8</v>
      </c>
      <c r="K459" s="52">
        <v>4</v>
      </c>
      <c r="L459" s="51" t="s">
        <v>174</v>
      </c>
      <c r="M459" s="50">
        <v>244</v>
      </c>
      <c r="N459" s="17">
        <v>30201</v>
      </c>
      <c r="O459" s="16">
        <v>13600</v>
      </c>
      <c r="P459" s="30">
        <v>13.6</v>
      </c>
      <c r="Q459" s="15">
        <v>30100</v>
      </c>
      <c r="R459" s="30">
        <v>0</v>
      </c>
      <c r="S459" s="30">
        <v>0</v>
      </c>
    </row>
    <row r="460" spans="1:19" ht="29.25" customHeight="1" x14ac:dyDescent="0.25">
      <c r="A460" s="4"/>
      <c r="B460" s="42" t="s">
        <v>175</v>
      </c>
      <c r="C460" s="28">
        <v>1</v>
      </c>
      <c r="D460" s="27">
        <v>241</v>
      </c>
      <c r="E460" s="49">
        <v>800</v>
      </c>
      <c r="F460" s="48">
        <v>804</v>
      </c>
      <c r="G460" s="47" t="s">
        <v>174</v>
      </c>
      <c r="H460" s="41" t="s">
        <v>77</v>
      </c>
      <c r="I460" s="37">
        <v>241</v>
      </c>
      <c r="J460" s="46">
        <v>8</v>
      </c>
      <c r="K460" s="45">
        <v>4</v>
      </c>
      <c r="L460" s="44" t="s">
        <v>174</v>
      </c>
      <c r="M460" s="43">
        <v>851</v>
      </c>
      <c r="N460" s="17">
        <v>30201</v>
      </c>
      <c r="O460" s="16">
        <v>3000</v>
      </c>
      <c r="P460" s="30">
        <v>3</v>
      </c>
      <c r="Q460" s="15">
        <v>30100</v>
      </c>
      <c r="R460" s="30">
        <v>0</v>
      </c>
      <c r="S460" s="30">
        <v>0</v>
      </c>
    </row>
    <row r="461" spans="1:19" ht="29.25" customHeight="1" x14ac:dyDescent="0.25">
      <c r="A461" s="4"/>
      <c r="B461" s="31" t="s">
        <v>173</v>
      </c>
      <c r="C461" s="150"/>
      <c r="D461" s="150"/>
      <c r="E461" s="150"/>
      <c r="F461" s="150"/>
      <c r="G461" s="151"/>
      <c r="H461" s="36" t="s">
        <v>74</v>
      </c>
      <c r="I461" s="35">
        <v>241</v>
      </c>
      <c r="J461" s="34">
        <v>8</v>
      </c>
      <c r="K461" s="34">
        <v>4</v>
      </c>
      <c r="L461" s="33" t="s">
        <v>171</v>
      </c>
      <c r="M461" s="32" t="s">
        <v>2</v>
      </c>
      <c r="N461" s="17"/>
      <c r="O461" s="31">
        <v>45000</v>
      </c>
      <c r="P461" s="30">
        <f>P462</f>
        <v>45</v>
      </c>
      <c r="Q461" s="15"/>
      <c r="R461" s="30">
        <f t="shared" ref="R461:S461" si="194">R462</f>
        <v>0</v>
      </c>
      <c r="S461" s="30">
        <f t="shared" si="194"/>
        <v>0</v>
      </c>
    </row>
    <row r="462" spans="1:19" ht="29.25" customHeight="1" x14ac:dyDescent="0.25">
      <c r="A462" s="4"/>
      <c r="B462" s="29" t="s">
        <v>172</v>
      </c>
      <c r="C462" s="28">
        <v>1</v>
      </c>
      <c r="D462" s="27">
        <v>241</v>
      </c>
      <c r="E462" s="26">
        <v>800</v>
      </c>
      <c r="F462" s="25">
        <v>804</v>
      </c>
      <c r="G462" s="24" t="s">
        <v>171</v>
      </c>
      <c r="H462" s="23" t="s">
        <v>72</v>
      </c>
      <c r="I462" s="22">
        <v>241</v>
      </c>
      <c r="J462" s="21">
        <v>8</v>
      </c>
      <c r="K462" s="20">
        <v>4</v>
      </c>
      <c r="L462" s="19" t="s">
        <v>171</v>
      </c>
      <c r="M462" s="18">
        <v>122</v>
      </c>
      <c r="N462" s="17">
        <v>30201</v>
      </c>
      <c r="O462" s="16">
        <v>45000</v>
      </c>
      <c r="P462" s="30">
        <v>45</v>
      </c>
      <c r="Q462" s="15">
        <v>30100</v>
      </c>
      <c r="R462" s="30">
        <v>0</v>
      </c>
      <c r="S462" s="30">
        <v>0</v>
      </c>
    </row>
    <row r="463" spans="1:19" ht="16.5" customHeight="1" x14ac:dyDescent="0.25">
      <c r="A463" s="4"/>
      <c r="B463" s="42" t="s">
        <v>170</v>
      </c>
      <c r="C463" s="150"/>
      <c r="D463" s="150"/>
      <c r="E463" s="150"/>
      <c r="F463" s="150"/>
      <c r="G463" s="151"/>
      <c r="H463" s="41" t="s">
        <v>169</v>
      </c>
      <c r="I463" s="40">
        <v>241</v>
      </c>
      <c r="J463" s="39">
        <v>11</v>
      </c>
      <c r="K463" s="39" t="s">
        <v>2</v>
      </c>
      <c r="L463" s="38" t="s">
        <v>2</v>
      </c>
      <c r="M463" s="37" t="s">
        <v>2</v>
      </c>
      <c r="N463" s="17"/>
      <c r="O463" s="31">
        <v>51029699.159999996</v>
      </c>
      <c r="P463" s="30">
        <f>P464</f>
        <v>51029.699160000004</v>
      </c>
      <c r="Q463" s="15"/>
      <c r="R463" s="30">
        <f t="shared" ref="R463:S463" si="195">R464</f>
        <v>6867.64102</v>
      </c>
      <c r="S463" s="30">
        <f t="shared" si="195"/>
        <v>6867.61402</v>
      </c>
    </row>
    <row r="464" spans="1:19" ht="16.5" customHeight="1" x14ac:dyDescent="0.25">
      <c r="A464" s="4"/>
      <c r="B464" s="42" t="s">
        <v>168</v>
      </c>
      <c r="C464" s="150"/>
      <c r="D464" s="150"/>
      <c r="E464" s="150"/>
      <c r="F464" s="150"/>
      <c r="G464" s="151"/>
      <c r="H464" s="41" t="s">
        <v>167</v>
      </c>
      <c r="I464" s="40">
        <v>241</v>
      </c>
      <c r="J464" s="39">
        <v>11</v>
      </c>
      <c r="K464" s="39">
        <v>1</v>
      </c>
      <c r="L464" s="38" t="s">
        <v>2</v>
      </c>
      <c r="M464" s="37" t="s">
        <v>2</v>
      </c>
      <c r="N464" s="17"/>
      <c r="O464" s="31">
        <v>51029699.159999996</v>
      </c>
      <c r="P464" s="30">
        <f>P465+P467+P469+P475</f>
        <v>51029.699160000004</v>
      </c>
      <c r="Q464" s="15"/>
      <c r="R464" s="30">
        <f t="shared" ref="R464:S464" si="196">R465+R467+R469+R475</f>
        <v>6867.64102</v>
      </c>
      <c r="S464" s="30">
        <f t="shared" si="196"/>
        <v>6867.61402</v>
      </c>
    </row>
    <row r="465" spans="1:19" ht="29.25" customHeight="1" x14ac:dyDescent="0.25">
      <c r="A465" s="4"/>
      <c r="B465" s="31" t="s">
        <v>166</v>
      </c>
      <c r="C465" s="150"/>
      <c r="D465" s="150"/>
      <c r="E465" s="150"/>
      <c r="F465" s="150"/>
      <c r="G465" s="151"/>
      <c r="H465" s="36" t="s">
        <v>165</v>
      </c>
      <c r="I465" s="35">
        <v>241</v>
      </c>
      <c r="J465" s="34">
        <v>11</v>
      </c>
      <c r="K465" s="34">
        <v>1</v>
      </c>
      <c r="L465" s="33" t="s">
        <v>163</v>
      </c>
      <c r="M465" s="32" t="s">
        <v>2</v>
      </c>
      <c r="N465" s="17"/>
      <c r="O465" s="31">
        <v>82500</v>
      </c>
      <c r="P465" s="30">
        <f>P466</f>
        <v>82.5</v>
      </c>
      <c r="Q465" s="15"/>
      <c r="R465" s="30">
        <f t="shared" ref="R465:S465" si="197">R466</f>
        <v>82.5</v>
      </c>
      <c r="S465" s="30">
        <f t="shared" si="197"/>
        <v>82.5</v>
      </c>
    </row>
    <row r="466" spans="1:19" ht="29.25" customHeight="1" x14ac:dyDescent="0.25">
      <c r="A466" s="4"/>
      <c r="B466" s="29" t="s">
        <v>164</v>
      </c>
      <c r="C466" s="28">
        <v>1</v>
      </c>
      <c r="D466" s="27">
        <v>241</v>
      </c>
      <c r="E466" s="26">
        <v>1100</v>
      </c>
      <c r="F466" s="25">
        <v>1101</v>
      </c>
      <c r="G466" s="24" t="s">
        <v>163</v>
      </c>
      <c r="H466" s="23" t="s">
        <v>5</v>
      </c>
      <c r="I466" s="22">
        <v>241</v>
      </c>
      <c r="J466" s="21">
        <v>11</v>
      </c>
      <c r="K466" s="20">
        <v>1</v>
      </c>
      <c r="L466" s="19" t="s">
        <v>163</v>
      </c>
      <c r="M466" s="18">
        <v>244</v>
      </c>
      <c r="N466" s="17">
        <v>30201</v>
      </c>
      <c r="O466" s="16">
        <v>82500</v>
      </c>
      <c r="P466" s="30">
        <v>82.5</v>
      </c>
      <c r="Q466" s="15">
        <v>30100</v>
      </c>
      <c r="R466" s="30">
        <v>82.5</v>
      </c>
      <c r="S466" s="30">
        <v>82.5</v>
      </c>
    </row>
    <row r="467" spans="1:19" ht="29.25" customHeight="1" x14ac:dyDescent="0.25">
      <c r="A467" s="4"/>
      <c r="B467" s="31" t="s">
        <v>162</v>
      </c>
      <c r="C467" s="150"/>
      <c r="D467" s="150"/>
      <c r="E467" s="150"/>
      <c r="F467" s="150"/>
      <c r="G467" s="151"/>
      <c r="H467" s="36" t="s">
        <v>7</v>
      </c>
      <c r="I467" s="35">
        <v>241</v>
      </c>
      <c r="J467" s="34">
        <v>11</v>
      </c>
      <c r="K467" s="34">
        <v>1</v>
      </c>
      <c r="L467" s="33" t="s">
        <v>160</v>
      </c>
      <c r="M467" s="32" t="s">
        <v>2</v>
      </c>
      <c r="N467" s="17"/>
      <c r="O467" s="31">
        <v>300000</v>
      </c>
      <c r="P467" s="30">
        <f>P468</f>
        <v>300</v>
      </c>
      <c r="Q467" s="15"/>
      <c r="R467" s="30">
        <f t="shared" ref="R467:S467" si="198">R468</f>
        <v>300</v>
      </c>
      <c r="S467" s="30">
        <f t="shared" si="198"/>
        <v>300</v>
      </c>
    </row>
    <row r="468" spans="1:19" ht="50.25" customHeight="1" x14ac:dyDescent="0.25">
      <c r="A468" s="4"/>
      <c r="B468" s="29" t="s">
        <v>161</v>
      </c>
      <c r="C468" s="28">
        <v>1</v>
      </c>
      <c r="D468" s="27">
        <v>241</v>
      </c>
      <c r="E468" s="26">
        <v>1100</v>
      </c>
      <c r="F468" s="25">
        <v>1101</v>
      </c>
      <c r="G468" s="24" t="s">
        <v>160</v>
      </c>
      <c r="H468" s="23" t="s">
        <v>143</v>
      </c>
      <c r="I468" s="22">
        <v>241</v>
      </c>
      <c r="J468" s="21">
        <v>11</v>
      </c>
      <c r="K468" s="20">
        <v>1</v>
      </c>
      <c r="L468" s="19" t="s">
        <v>160</v>
      </c>
      <c r="M468" s="18">
        <v>611</v>
      </c>
      <c r="N468" s="17">
        <v>30201</v>
      </c>
      <c r="O468" s="16">
        <v>300000</v>
      </c>
      <c r="P468" s="30">
        <v>300</v>
      </c>
      <c r="Q468" s="15">
        <v>30100</v>
      </c>
      <c r="R468" s="30">
        <v>300</v>
      </c>
      <c r="S468" s="30">
        <v>300</v>
      </c>
    </row>
    <row r="469" spans="1:19" ht="29.25" customHeight="1" x14ac:dyDescent="0.25">
      <c r="A469" s="4"/>
      <c r="B469" s="31" t="s">
        <v>159</v>
      </c>
      <c r="C469" s="150"/>
      <c r="D469" s="150"/>
      <c r="E469" s="150"/>
      <c r="F469" s="150"/>
      <c r="G469" s="151"/>
      <c r="H469" s="36" t="s">
        <v>98</v>
      </c>
      <c r="I469" s="35">
        <v>241</v>
      </c>
      <c r="J469" s="34">
        <v>11</v>
      </c>
      <c r="K469" s="34">
        <v>1</v>
      </c>
      <c r="L469" s="33" t="s">
        <v>153</v>
      </c>
      <c r="M469" s="32" t="s">
        <v>2</v>
      </c>
      <c r="N469" s="17"/>
      <c r="O469" s="31">
        <v>50497199.159999996</v>
      </c>
      <c r="P469" s="30">
        <f>P470+P471+P472+P473+P474</f>
        <v>50497.199160000004</v>
      </c>
      <c r="Q469" s="15"/>
      <c r="R469" s="30">
        <f t="shared" ref="R469:S469" si="199">R470+R471+R472+R473+R474</f>
        <v>6335.14102</v>
      </c>
      <c r="S469" s="30">
        <f t="shared" si="199"/>
        <v>6335.11402</v>
      </c>
    </row>
    <row r="470" spans="1:19" ht="29.25" customHeight="1" x14ac:dyDescent="0.25">
      <c r="A470" s="4"/>
      <c r="B470" s="68" t="s">
        <v>158</v>
      </c>
      <c r="C470" s="58">
        <v>1</v>
      </c>
      <c r="D470" s="57">
        <v>241</v>
      </c>
      <c r="E470" s="67">
        <v>1100</v>
      </c>
      <c r="F470" s="66">
        <v>1101</v>
      </c>
      <c r="G470" s="65" t="s">
        <v>153</v>
      </c>
      <c r="H470" s="64" t="s">
        <v>96</v>
      </c>
      <c r="I470" s="63">
        <v>241</v>
      </c>
      <c r="J470" s="62">
        <v>11</v>
      </c>
      <c r="K470" s="61">
        <v>1</v>
      </c>
      <c r="L470" s="60" t="s">
        <v>153</v>
      </c>
      <c r="M470" s="59">
        <v>111</v>
      </c>
      <c r="N470" s="17">
        <v>30201</v>
      </c>
      <c r="O470" s="16">
        <v>5369810</v>
      </c>
      <c r="P470" s="30">
        <v>5369.8099999999995</v>
      </c>
      <c r="Q470" s="15">
        <v>30208</v>
      </c>
      <c r="R470" s="30">
        <v>0</v>
      </c>
      <c r="S470" s="30">
        <v>0</v>
      </c>
    </row>
    <row r="471" spans="1:19" ht="29.25" customHeight="1" x14ac:dyDescent="0.25">
      <c r="A471" s="4"/>
      <c r="B471" s="31" t="s">
        <v>157</v>
      </c>
      <c r="C471" s="58">
        <v>1</v>
      </c>
      <c r="D471" s="57">
        <v>241</v>
      </c>
      <c r="E471" s="56">
        <v>1100</v>
      </c>
      <c r="F471" s="55">
        <v>1101</v>
      </c>
      <c r="G471" s="54" t="s">
        <v>153</v>
      </c>
      <c r="H471" s="36" t="s">
        <v>94</v>
      </c>
      <c r="I471" s="32">
        <v>241</v>
      </c>
      <c r="J471" s="53">
        <v>11</v>
      </c>
      <c r="K471" s="52">
        <v>1</v>
      </c>
      <c r="L471" s="51" t="s">
        <v>153</v>
      </c>
      <c r="M471" s="50">
        <v>112</v>
      </c>
      <c r="N471" s="17">
        <v>30201</v>
      </c>
      <c r="O471" s="16">
        <v>750000</v>
      </c>
      <c r="P471" s="30">
        <v>750</v>
      </c>
      <c r="Q471" s="15">
        <v>30206</v>
      </c>
      <c r="R471" s="30"/>
      <c r="S471" s="30"/>
    </row>
    <row r="472" spans="1:19" ht="47.25" customHeight="1" x14ac:dyDescent="0.25">
      <c r="A472" s="4"/>
      <c r="B472" s="31" t="s">
        <v>156</v>
      </c>
      <c r="C472" s="58">
        <v>1</v>
      </c>
      <c r="D472" s="57">
        <v>241</v>
      </c>
      <c r="E472" s="56">
        <v>1100</v>
      </c>
      <c r="F472" s="55">
        <v>1101</v>
      </c>
      <c r="G472" s="54" t="s">
        <v>153</v>
      </c>
      <c r="H472" s="36" t="s">
        <v>92</v>
      </c>
      <c r="I472" s="32">
        <v>241</v>
      </c>
      <c r="J472" s="53">
        <v>11</v>
      </c>
      <c r="K472" s="52">
        <v>1</v>
      </c>
      <c r="L472" s="51" t="s">
        <v>153</v>
      </c>
      <c r="M472" s="50">
        <v>119</v>
      </c>
      <c r="N472" s="17">
        <v>30201</v>
      </c>
      <c r="O472" s="16">
        <v>1610890</v>
      </c>
      <c r="P472" s="30">
        <v>1610.8899999999999</v>
      </c>
      <c r="Q472" s="15">
        <v>30208</v>
      </c>
      <c r="R472" s="30"/>
      <c r="S472" s="30"/>
    </row>
    <row r="473" spans="1:19" ht="29.25" customHeight="1" x14ac:dyDescent="0.25">
      <c r="A473" s="4"/>
      <c r="B473" s="31" t="s">
        <v>155</v>
      </c>
      <c r="C473" s="58">
        <v>1</v>
      </c>
      <c r="D473" s="57">
        <v>241</v>
      </c>
      <c r="E473" s="56">
        <v>1100</v>
      </c>
      <c r="F473" s="55">
        <v>1101</v>
      </c>
      <c r="G473" s="54" t="s">
        <v>153</v>
      </c>
      <c r="H473" s="36" t="s">
        <v>5</v>
      </c>
      <c r="I473" s="32">
        <v>241</v>
      </c>
      <c r="J473" s="53">
        <v>11</v>
      </c>
      <c r="K473" s="52">
        <v>1</v>
      </c>
      <c r="L473" s="51" t="s">
        <v>153</v>
      </c>
      <c r="M473" s="50">
        <v>244</v>
      </c>
      <c r="N473" s="17">
        <v>30201</v>
      </c>
      <c r="O473" s="16">
        <v>27900</v>
      </c>
      <c r="P473" s="30">
        <v>27.9</v>
      </c>
      <c r="Q473" s="15">
        <v>30204</v>
      </c>
      <c r="R473" s="30"/>
      <c r="S473" s="30"/>
    </row>
    <row r="474" spans="1:19" ht="49.5" customHeight="1" x14ac:dyDescent="0.25">
      <c r="A474" s="4"/>
      <c r="B474" s="42" t="s">
        <v>154</v>
      </c>
      <c r="C474" s="28">
        <v>1</v>
      </c>
      <c r="D474" s="27">
        <v>241</v>
      </c>
      <c r="E474" s="49">
        <v>1100</v>
      </c>
      <c r="F474" s="48">
        <v>1101</v>
      </c>
      <c r="G474" s="47" t="s">
        <v>153</v>
      </c>
      <c r="H474" s="41" t="s">
        <v>143</v>
      </c>
      <c r="I474" s="37">
        <v>241</v>
      </c>
      <c r="J474" s="46">
        <v>11</v>
      </c>
      <c r="K474" s="45">
        <v>1</v>
      </c>
      <c r="L474" s="44" t="s">
        <v>153</v>
      </c>
      <c r="M474" s="43">
        <v>611</v>
      </c>
      <c r="N474" s="17">
        <v>30201</v>
      </c>
      <c r="O474" s="16">
        <v>42738599.160000004</v>
      </c>
      <c r="P474" s="30">
        <v>42738.599160000005</v>
      </c>
      <c r="Q474" s="15">
        <v>30100</v>
      </c>
      <c r="R474" s="30">
        <v>6335.14102</v>
      </c>
      <c r="S474" s="30">
        <v>6335.11402</v>
      </c>
    </row>
    <row r="475" spans="1:19" ht="29.25" customHeight="1" x14ac:dyDescent="0.25">
      <c r="A475" s="4"/>
      <c r="B475" s="31" t="s">
        <v>152</v>
      </c>
      <c r="C475" s="150"/>
      <c r="D475" s="150"/>
      <c r="E475" s="150"/>
      <c r="F475" s="150"/>
      <c r="G475" s="151"/>
      <c r="H475" s="36" t="s">
        <v>7</v>
      </c>
      <c r="I475" s="35">
        <v>241</v>
      </c>
      <c r="J475" s="34">
        <v>11</v>
      </c>
      <c r="K475" s="34">
        <v>1</v>
      </c>
      <c r="L475" s="33" t="s">
        <v>150</v>
      </c>
      <c r="M475" s="32" t="s">
        <v>2</v>
      </c>
      <c r="N475" s="17"/>
      <c r="O475" s="31">
        <v>150000</v>
      </c>
      <c r="P475" s="30">
        <f>P476</f>
        <v>150</v>
      </c>
      <c r="Q475" s="15"/>
      <c r="R475" s="30">
        <f t="shared" ref="R475:S475" si="200">R476</f>
        <v>150</v>
      </c>
      <c r="S475" s="30">
        <f t="shared" si="200"/>
        <v>150</v>
      </c>
    </row>
    <row r="476" spans="1:19" ht="50.25" customHeight="1" x14ac:dyDescent="0.25">
      <c r="A476" s="4"/>
      <c r="B476" s="29" t="s">
        <v>151</v>
      </c>
      <c r="C476" s="28">
        <v>1</v>
      </c>
      <c r="D476" s="27">
        <v>241</v>
      </c>
      <c r="E476" s="26">
        <v>1100</v>
      </c>
      <c r="F476" s="25">
        <v>1101</v>
      </c>
      <c r="G476" s="24" t="s">
        <v>150</v>
      </c>
      <c r="H476" s="23" t="s">
        <v>143</v>
      </c>
      <c r="I476" s="22">
        <v>241</v>
      </c>
      <c r="J476" s="21">
        <v>11</v>
      </c>
      <c r="K476" s="20">
        <v>1</v>
      </c>
      <c r="L476" s="19" t="s">
        <v>150</v>
      </c>
      <c r="M476" s="18">
        <v>611</v>
      </c>
      <c r="N476" s="17">
        <v>30201</v>
      </c>
      <c r="O476" s="16">
        <v>150000</v>
      </c>
      <c r="P476" s="30">
        <v>150</v>
      </c>
      <c r="Q476" s="15">
        <v>30100</v>
      </c>
      <c r="R476" s="30">
        <v>150</v>
      </c>
      <c r="S476" s="30">
        <v>150</v>
      </c>
    </row>
    <row r="477" spans="1:19" ht="16.5" customHeight="1" x14ac:dyDescent="0.25">
      <c r="A477" s="4"/>
      <c r="B477" s="42" t="s">
        <v>149</v>
      </c>
      <c r="C477" s="150"/>
      <c r="D477" s="150"/>
      <c r="E477" s="150"/>
      <c r="F477" s="150"/>
      <c r="G477" s="151"/>
      <c r="H477" s="41" t="s">
        <v>148</v>
      </c>
      <c r="I477" s="40">
        <v>241</v>
      </c>
      <c r="J477" s="39">
        <v>12</v>
      </c>
      <c r="K477" s="39" t="s">
        <v>2</v>
      </c>
      <c r="L477" s="38" t="s">
        <v>2</v>
      </c>
      <c r="M477" s="37" t="s">
        <v>2</v>
      </c>
      <c r="N477" s="17"/>
      <c r="O477" s="31">
        <v>5845470.7000000002</v>
      </c>
      <c r="P477" s="30">
        <f>P478</f>
        <v>5845.4706999999999</v>
      </c>
      <c r="Q477" s="15"/>
      <c r="R477" s="30">
        <f t="shared" ref="R477:S477" si="201">R478</f>
        <v>4487.1872300000005</v>
      </c>
      <c r="S477" s="30">
        <f t="shared" si="201"/>
        <v>4487.1872300000005</v>
      </c>
    </row>
    <row r="478" spans="1:19" ht="16.5" customHeight="1" x14ac:dyDescent="0.25">
      <c r="A478" s="4"/>
      <c r="B478" s="42" t="s">
        <v>147</v>
      </c>
      <c r="C478" s="150"/>
      <c r="D478" s="150"/>
      <c r="E478" s="150"/>
      <c r="F478" s="150"/>
      <c r="G478" s="151"/>
      <c r="H478" s="41" t="s">
        <v>146</v>
      </c>
      <c r="I478" s="40">
        <v>241</v>
      </c>
      <c r="J478" s="39">
        <v>12</v>
      </c>
      <c r="K478" s="39">
        <v>2</v>
      </c>
      <c r="L478" s="38" t="s">
        <v>2</v>
      </c>
      <c r="M478" s="37" t="s">
        <v>2</v>
      </c>
      <c r="N478" s="17"/>
      <c r="O478" s="31">
        <v>5845470.7000000002</v>
      </c>
      <c r="P478" s="30">
        <f>P479</f>
        <v>5845.4706999999999</v>
      </c>
      <c r="Q478" s="15"/>
      <c r="R478" s="30">
        <f t="shared" ref="R478:S478" si="202">R479</f>
        <v>4487.1872300000005</v>
      </c>
      <c r="S478" s="30">
        <f t="shared" si="202"/>
        <v>4487.1872300000005</v>
      </c>
    </row>
    <row r="479" spans="1:19" ht="29.25" customHeight="1" x14ac:dyDescent="0.25">
      <c r="A479" s="4"/>
      <c r="B479" s="31" t="s">
        <v>145</v>
      </c>
      <c r="C479" s="150"/>
      <c r="D479" s="150"/>
      <c r="E479" s="150"/>
      <c r="F479" s="150"/>
      <c r="G479" s="151"/>
      <c r="H479" s="36" t="s">
        <v>7</v>
      </c>
      <c r="I479" s="35">
        <v>241</v>
      </c>
      <c r="J479" s="34">
        <v>12</v>
      </c>
      <c r="K479" s="34">
        <v>2</v>
      </c>
      <c r="L479" s="33" t="s">
        <v>102</v>
      </c>
      <c r="M479" s="32" t="s">
        <v>2</v>
      </c>
      <c r="N479" s="17"/>
      <c r="O479" s="31">
        <v>5845470.7000000002</v>
      </c>
      <c r="P479" s="30">
        <f>P480</f>
        <v>5845.4706999999999</v>
      </c>
      <c r="Q479" s="15"/>
      <c r="R479" s="30">
        <f t="shared" ref="R479:S479" si="203">R480</f>
        <v>4487.1872300000005</v>
      </c>
      <c r="S479" s="30">
        <f t="shared" si="203"/>
        <v>4487.1872300000005</v>
      </c>
    </row>
    <row r="480" spans="1:19" ht="50.25" customHeight="1" x14ac:dyDescent="0.25">
      <c r="A480" s="4"/>
      <c r="B480" s="29" t="s">
        <v>144</v>
      </c>
      <c r="C480" s="28">
        <v>1</v>
      </c>
      <c r="D480" s="27">
        <v>241</v>
      </c>
      <c r="E480" s="26">
        <v>1200</v>
      </c>
      <c r="F480" s="25">
        <v>1202</v>
      </c>
      <c r="G480" s="24" t="s">
        <v>102</v>
      </c>
      <c r="H480" s="23" t="s">
        <v>143</v>
      </c>
      <c r="I480" s="22">
        <v>241</v>
      </c>
      <c r="J480" s="21">
        <v>12</v>
      </c>
      <c r="K480" s="20">
        <v>2</v>
      </c>
      <c r="L480" s="19" t="s">
        <v>102</v>
      </c>
      <c r="M480" s="18">
        <v>611</v>
      </c>
      <c r="N480" s="17">
        <v>30201</v>
      </c>
      <c r="O480" s="16">
        <v>5845470.7000000002</v>
      </c>
      <c r="P480" s="30">
        <v>5845.4706999999999</v>
      </c>
      <c r="Q480" s="15">
        <v>30100</v>
      </c>
      <c r="R480" s="30">
        <v>4487.1872300000005</v>
      </c>
      <c r="S480" s="30">
        <v>4487.1872300000005</v>
      </c>
    </row>
    <row r="481" spans="1:19" ht="29.25" customHeight="1" x14ac:dyDescent="0.25">
      <c r="A481" s="4"/>
      <c r="B481" s="14" t="s">
        <v>142</v>
      </c>
      <c r="C481" s="154"/>
      <c r="D481" s="154"/>
      <c r="E481" s="154"/>
      <c r="F481" s="154"/>
      <c r="G481" s="155"/>
      <c r="H481" s="13" t="s">
        <v>141</v>
      </c>
      <c r="I481" s="12">
        <v>481</v>
      </c>
      <c r="J481" s="11" t="s">
        <v>2</v>
      </c>
      <c r="K481" s="11" t="s">
        <v>2</v>
      </c>
      <c r="L481" s="10" t="s">
        <v>2</v>
      </c>
      <c r="M481" s="9" t="s">
        <v>2</v>
      </c>
      <c r="N481" s="8"/>
      <c r="O481" s="7">
        <v>245483260</v>
      </c>
      <c r="P481" s="6">
        <f>P482+P491+P527+P561</f>
        <v>245483.26</v>
      </c>
      <c r="Q481" s="5"/>
      <c r="R481" s="6">
        <f t="shared" ref="R481:S481" si="204">R482+R491+R527+R561</f>
        <v>243098.31</v>
      </c>
      <c r="S481" s="6">
        <f t="shared" si="204"/>
        <v>349112.11</v>
      </c>
    </row>
    <row r="482" spans="1:19" ht="16.5" customHeight="1" x14ac:dyDescent="0.25">
      <c r="A482" s="4"/>
      <c r="B482" s="42" t="s">
        <v>140</v>
      </c>
      <c r="C482" s="150"/>
      <c r="D482" s="150"/>
      <c r="E482" s="150"/>
      <c r="F482" s="150"/>
      <c r="G482" s="151"/>
      <c r="H482" s="41" t="s">
        <v>139</v>
      </c>
      <c r="I482" s="40">
        <v>481</v>
      </c>
      <c r="J482" s="39">
        <v>3</v>
      </c>
      <c r="K482" s="39" t="s">
        <v>2</v>
      </c>
      <c r="L482" s="38" t="s">
        <v>2</v>
      </c>
      <c r="M482" s="37" t="s">
        <v>2</v>
      </c>
      <c r="N482" s="17"/>
      <c r="O482" s="31">
        <v>8680000</v>
      </c>
      <c r="P482" s="30">
        <f>P483+P486</f>
        <v>8680</v>
      </c>
      <c r="Q482" s="15"/>
      <c r="R482" s="30">
        <f t="shared" ref="R482:S482" si="205">R483+R486</f>
        <v>125</v>
      </c>
      <c r="S482" s="30">
        <f t="shared" si="205"/>
        <v>0</v>
      </c>
    </row>
    <row r="483" spans="1:19" ht="29.25" customHeight="1" x14ac:dyDescent="0.25">
      <c r="A483" s="4"/>
      <c r="B483" s="42" t="s">
        <v>138</v>
      </c>
      <c r="C483" s="150"/>
      <c r="D483" s="150"/>
      <c r="E483" s="150"/>
      <c r="F483" s="150"/>
      <c r="G483" s="151"/>
      <c r="H483" s="41" t="s">
        <v>137</v>
      </c>
      <c r="I483" s="40">
        <v>481</v>
      </c>
      <c r="J483" s="39">
        <v>3</v>
      </c>
      <c r="K483" s="39">
        <v>9</v>
      </c>
      <c r="L483" s="38" t="s">
        <v>2</v>
      </c>
      <c r="M483" s="37" t="s">
        <v>2</v>
      </c>
      <c r="N483" s="17"/>
      <c r="O483" s="31">
        <v>8555000</v>
      </c>
      <c r="P483" s="30">
        <f>P484</f>
        <v>8555</v>
      </c>
      <c r="Q483" s="15"/>
      <c r="R483" s="30">
        <f t="shared" ref="R483:S483" si="206">R484</f>
        <v>0</v>
      </c>
      <c r="S483" s="30">
        <f t="shared" si="206"/>
        <v>0</v>
      </c>
    </row>
    <row r="484" spans="1:19" ht="29.25" customHeight="1" x14ac:dyDescent="0.25">
      <c r="A484" s="4"/>
      <c r="B484" s="31" t="s">
        <v>136</v>
      </c>
      <c r="C484" s="150"/>
      <c r="D484" s="150"/>
      <c r="E484" s="150"/>
      <c r="F484" s="150"/>
      <c r="G484" s="151"/>
      <c r="H484" s="36" t="s">
        <v>34</v>
      </c>
      <c r="I484" s="35">
        <v>481</v>
      </c>
      <c r="J484" s="34">
        <v>3</v>
      </c>
      <c r="K484" s="34">
        <v>9</v>
      </c>
      <c r="L484" s="33" t="s">
        <v>134</v>
      </c>
      <c r="M484" s="32" t="s">
        <v>2</v>
      </c>
      <c r="N484" s="17"/>
      <c r="O484" s="31">
        <v>8555000</v>
      </c>
      <c r="P484" s="30">
        <f>P485</f>
        <v>8555</v>
      </c>
      <c r="Q484" s="15"/>
      <c r="R484" s="30">
        <f t="shared" ref="R484:S484" si="207">R485</f>
        <v>0</v>
      </c>
      <c r="S484" s="30">
        <f t="shared" si="207"/>
        <v>0</v>
      </c>
    </row>
    <row r="485" spans="1:19" ht="29.25" customHeight="1" x14ac:dyDescent="0.25">
      <c r="A485" s="4"/>
      <c r="B485" s="29" t="s">
        <v>135</v>
      </c>
      <c r="C485" s="28">
        <v>1</v>
      </c>
      <c r="D485" s="27">
        <v>481</v>
      </c>
      <c r="E485" s="26">
        <v>300</v>
      </c>
      <c r="F485" s="25">
        <v>309</v>
      </c>
      <c r="G485" s="24" t="s">
        <v>134</v>
      </c>
      <c r="H485" s="23" t="s">
        <v>32</v>
      </c>
      <c r="I485" s="22">
        <v>481</v>
      </c>
      <c r="J485" s="21">
        <v>3</v>
      </c>
      <c r="K485" s="20">
        <v>9</v>
      </c>
      <c r="L485" s="19" t="s">
        <v>134</v>
      </c>
      <c r="M485" s="18">
        <v>414</v>
      </c>
      <c r="N485" s="17">
        <v>30201</v>
      </c>
      <c r="O485" s="16">
        <v>8555000</v>
      </c>
      <c r="P485" s="30">
        <v>8555</v>
      </c>
      <c r="Q485" s="15">
        <v>30100</v>
      </c>
      <c r="R485" s="30">
        <v>0</v>
      </c>
      <c r="S485" s="30">
        <v>0</v>
      </c>
    </row>
    <row r="486" spans="1:19" ht="29.25" customHeight="1" x14ac:dyDescent="0.25">
      <c r="A486" s="4"/>
      <c r="B486" s="42" t="s">
        <v>133</v>
      </c>
      <c r="C486" s="150"/>
      <c r="D486" s="150"/>
      <c r="E486" s="150"/>
      <c r="F486" s="150"/>
      <c r="G486" s="151"/>
      <c r="H486" s="41" t="s">
        <v>132</v>
      </c>
      <c r="I486" s="40">
        <v>481</v>
      </c>
      <c r="J486" s="39">
        <v>3</v>
      </c>
      <c r="K486" s="39">
        <v>14</v>
      </c>
      <c r="L486" s="38" t="s">
        <v>2</v>
      </c>
      <c r="M486" s="37" t="s">
        <v>2</v>
      </c>
      <c r="N486" s="17"/>
      <c r="O486" s="31">
        <v>125000</v>
      </c>
      <c r="P486" s="30">
        <f>P487+P489</f>
        <v>125</v>
      </c>
      <c r="Q486" s="15"/>
      <c r="R486" s="30">
        <f t="shared" ref="R486:S486" si="208">R487+R489</f>
        <v>125</v>
      </c>
      <c r="S486" s="30">
        <f t="shared" si="208"/>
        <v>0</v>
      </c>
    </row>
    <row r="487" spans="1:19" ht="82.5" customHeight="1" x14ac:dyDescent="0.25">
      <c r="A487" s="4"/>
      <c r="B487" s="31" t="s">
        <v>131</v>
      </c>
      <c r="C487" s="150"/>
      <c r="D487" s="150"/>
      <c r="E487" s="150"/>
      <c r="F487" s="150"/>
      <c r="G487" s="151"/>
      <c r="H487" s="36" t="s">
        <v>130</v>
      </c>
      <c r="I487" s="35">
        <v>481</v>
      </c>
      <c r="J487" s="34">
        <v>3</v>
      </c>
      <c r="K487" s="34">
        <v>14</v>
      </c>
      <c r="L487" s="33" t="s">
        <v>128</v>
      </c>
      <c r="M487" s="32" t="s">
        <v>2</v>
      </c>
      <c r="N487" s="17"/>
      <c r="O487" s="31">
        <v>100000</v>
      </c>
      <c r="P487" s="30">
        <f>P488</f>
        <v>100</v>
      </c>
      <c r="Q487" s="15"/>
      <c r="R487" s="30">
        <f t="shared" ref="R487:S487" si="209">R488</f>
        <v>100</v>
      </c>
      <c r="S487" s="30">
        <f t="shared" si="209"/>
        <v>0</v>
      </c>
    </row>
    <row r="488" spans="1:19" ht="29.25" customHeight="1" x14ac:dyDescent="0.25">
      <c r="A488" s="4"/>
      <c r="B488" s="29" t="s">
        <v>129</v>
      </c>
      <c r="C488" s="28">
        <v>1</v>
      </c>
      <c r="D488" s="27">
        <v>481</v>
      </c>
      <c r="E488" s="26">
        <v>300</v>
      </c>
      <c r="F488" s="25">
        <v>314</v>
      </c>
      <c r="G488" s="24" t="s">
        <v>128</v>
      </c>
      <c r="H488" s="23" t="s">
        <v>5</v>
      </c>
      <c r="I488" s="22">
        <v>481</v>
      </c>
      <c r="J488" s="21">
        <v>3</v>
      </c>
      <c r="K488" s="20">
        <v>14</v>
      </c>
      <c r="L488" s="19" t="s">
        <v>128</v>
      </c>
      <c r="M488" s="18">
        <v>244</v>
      </c>
      <c r="N488" s="17">
        <v>20117</v>
      </c>
      <c r="O488" s="16">
        <v>100000</v>
      </c>
      <c r="P488" s="30">
        <v>100</v>
      </c>
      <c r="Q488" s="15">
        <v>30100</v>
      </c>
      <c r="R488" s="30">
        <v>100</v>
      </c>
      <c r="S488" s="30">
        <v>0</v>
      </c>
    </row>
    <row r="489" spans="1:19" ht="120.75" customHeight="1" x14ac:dyDescent="0.25">
      <c r="A489" s="4"/>
      <c r="B489" s="31" t="s">
        <v>127</v>
      </c>
      <c r="C489" s="150"/>
      <c r="D489" s="150"/>
      <c r="E489" s="150"/>
      <c r="F489" s="150"/>
      <c r="G489" s="151"/>
      <c r="H489" s="36" t="s">
        <v>126</v>
      </c>
      <c r="I489" s="35">
        <v>481</v>
      </c>
      <c r="J489" s="34">
        <v>3</v>
      </c>
      <c r="K489" s="34">
        <v>14</v>
      </c>
      <c r="L489" s="33" t="s">
        <v>124</v>
      </c>
      <c r="M489" s="32" t="s">
        <v>2</v>
      </c>
      <c r="N489" s="17"/>
      <c r="O489" s="31">
        <v>25000</v>
      </c>
      <c r="P489" s="30">
        <f>P490</f>
        <v>25</v>
      </c>
      <c r="Q489" s="15"/>
      <c r="R489" s="30">
        <f t="shared" ref="R489:S489" si="210">R490</f>
        <v>25</v>
      </c>
      <c r="S489" s="30">
        <f t="shared" si="210"/>
        <v>0</v>
      </c>
    </row>
    <row r="490" spans="1:19" ht="29.25" customHeight="1" x14ac:dyDescent="0.25">
      <c r="A490" s="4"/>
      <c r="B490" s="29" t="s">
        <v>125</v>
      </c>
      <c r="C490" s="28">
        <v>1</v>
      </c>
      <c r="D490" s="27">
        <v>481</v>
      </c>
      <c r="E490" s="26">
        <v>300</v>
      </c>
      <c r="F490" s="25">
        <v>314</v>
      </c>
      <c r="G490" s="24" t="s">
        <v>124</v>
      </c>
      <c r="H490" s="23" t="s">
        <v>5</v>
      </c>
      <c r="I490" s="22">
        <v>481</v>
      </c>
      <c r="J490" s="21">
        <v>3</v>
      </c>
      <c r="K490" s="20">
        <v>14</v>
      </c>
      <c r="L490" s="19" t="s">
        <v>124</v>
      </c>
      <c r="M490" s="18">
        <v>244</v>
      </c>
      <c r="N490" s="17">
        <v>30201</v>
      </c>
      <c r="O490" s="16">
        <v>25000</v>
      </c>
      <c r="P490" s="30">
        <v>25</v>
      </c>
      <c r="Q490" s="15">
        <v>30100</v>
      </c>
      <c r="R490" s="30">
        <v>25</v>
      </c>
      <c r="S490" s="30">
        <v>0</v>
      </c>
    </row>
    <row r="491" spans="1:19" ht="16.5" customHeight="1" x14ac:dyDescent="0.25">
      <c r="A491" s="4"/>
      <c r="B491" s="42" t="s">
        <v>123</v>
      </c>
      <c r="C491" s="150"/>
      <c r="D491" s="150"/>
      <c r="E491" s="150"/>
      <c r="F491" s="150"/>
      <c r="G491" s="151"/>
      <c r="H491" s="41" t="s">
        <v>122</v>
      </c>
      <c r="I491" s="40">
        <v>481</v>
      </c>
      <c r="J491" s="39">
        <v>4</v>
      </c>
      <c r="K491" s="39" t="s">
        <v>2</v>
      </c>
      <c r="L491" s="38" t="s">
        <v>2</v>
      </c>
      <c r="M491" s="37" t="s">
        <v>2</v>
      </c>
      <c r="N491" s="17"/>
      <c r="O491" s="31">
        <v>97861869</v>
      </c>
      <c r="P491" s="30">
        <v>97861.869000000006</v>
      </c>
      <c r="Q491" s="15"/>
      <c r="R491" s="30">
        <v>118960.08199999999</v>
      </c>
      <c r="S491" s="30">
        <v>222463.88200000001</v>
      </c>
    </row>
    <row r="492" spans="1:19" ht="16.5" customHeight="1" x14ac:dyDescent="0.25">
      <c r="A492" s="4"/>
      <c r="B492" s="42" t="s">
        <v>121</v>
      </c>
      <c r="C492" s="150"/>
      <c r="D492" s="150"/>
      <c r="E492" s="150"/>
      <c r="F492" s="150"/>
      <c r="G492" s="151"/>
      <c r="H492" s="41" t="s">
        <v>120</v>
      </c>
      <c r="I492" s="40">
        <v>481</v>
      </c>
      <c r="J492" s="39">
        <v>4</v>
      </c>
      <c r="K492" s="39">
        <v>5</v>
      </c>
      <c r="L492" s="38" t="s">
        <v>2</v>
      </c>
      <c r="M492" s="37" t="s">
        <v>2</v>
      </c>
      <c r="N492" s="17"/>
      <c r="O492" s="31">
        <v>380000</v>
      </c>
      <c r="P492" s="30">
        <v>380</v>
      </c>
      <c r="Q492" s="15"/>
      <c r="R492" s="30">
        <v>380</v>
      </c>
      <c r="S492" s="30">
        <v>320</v>
      </c>
    </row>
    <row r="493" spans="1:19" ht="43.5" customHeight="1" x14ac:dyDescent="0.25">
      <c r="A493" s="4"/>
      <c r="B493" s="31" t="s">
        <v>119</v>
      </c>
      <c r="C493" s="150"/>
      <c r="D493" s="150"/>
      <c r="E493" s="150"/>
      <c r="F493" s="150"/>
      <c r="G493" s="151"/>
      <c r="H493" s="36" t="s">
        <v>118</v>
      </c>
      <c r="I493" s="35">
        <v>481</v>
      </c>
      <c r="J493" s="34">
        <v>4</v>
      </c>
      <c r="K493" s="34">
        <v>5</v>
      </c>
      <c r="L493" s="33" t="s">
        <v>116</v>
      </c>
      <c r="M493" s="32" t="s">
        <v>2</v>
      </c>
      <c r="N493" s="17"/>
      <c r="O493" s="31">
        <v>380000</v>
      </c>
      <c r="P493" s="30">
        <f>P494</f>
        <v>380</v>
      </c>
      <c r="Q493" s="15"/>
      <c r="R493" s="30">
        <f t="shared" ref="R493:S493" si="211">R494</f>
        <v>380</v>
      </c>
      <c r="S493" s="30">
        <f t="shared" si="211"/>
        <v>320</v>
      </c>
    </row>
    <row r="494" spans="1:19" ht="29.25" customHeight="1" x14ac:dyDescent="0.25">
      <c r="A494" s="4"/>
      <c r="B494" s="29" t="s">
        <v>117</v>
      </c>
      <c r="C494" s="28">
        <v>1</v>
      </c>
      <c r="D494" s="27">
        <v>481</v>
      </c>
      <c r="E494" s="26">
        <v>400</v>
      </c>
      <c r="F494" s="25">
        <v>405</v>
      </c>
      <c r="G494" s="24" t="s">
        <v>116</v>
      </c>
      <c r="H494" s="23" t="s">
        <v>5</v>
      </c>
      <c r="I494" s="22">
        <v>481</v>
      </c>
      <c r="J494" s="21">
        <v>4</v>
      </c>
      <c r="K494" s="20">
        <v>5</v>
      </c>
      <c r="L494" s="19" t="s">
        <v>116</v>
      </c>
      <c r="M494" s="18">
        <v>244</v>
      </c>
      <c r="N494" s="17">
        <v>20234</v>
      </c>
      <c r="O494" s="16">
        <v>380000</v>
      </c>
      <c r="P494" s="30">
        <v>380</v>
      </c>
      <c r="Q494" s="15">
        <v>30100</v>
      </c>
      <c r="R494" s="30">
        <v>380</v>
      </c>
      <c r="S494" s="30">
        <v>320</v>
      </c>
    </row>
    <row r="495" spans="1:19" ht="16.5" customHeight="1" x14ac:dyDescent="0.25">
      <c r="A495" s="4"/>
      <c r="B495" s="42" t="s">
        <v>115</v>
      </c>
      <c r="C495" s="150"/>
      <c r="D495" s="150"/>
      <c r="E495" s="150"/>
      <c r="F495" s="150"/>
      <c r="G495" s="151"/>
      <c r="H495" s="41" t="s">
        <v>114</v>
      </c>
      <c r="I495" s="40">
        <v>481</v>
      </c>
      <c r="J495" s="39">
        <v>4</v>
      </c>
      <c r="K495" s="39">
        <v>9</v>
      </c>
      <c r="L495" s="38" t="s">
        <v>2</v>
      </c>
      <c r="M495" s="37" t="s">
        <v>2</v>
      </c>
      <c r="N495" s="17"/>
      <c r="O495" s="31">
        <v>12936300</v>
      </c>
      <c r="P495" s="30">
        <f>P496+P498+P501</f>
        <v>12936.3</v>
      </c>
      <c r="Q495" s="15"/>
      <c r="R495" s="30">
        <f t="shared" ref="R495:S495" si="212">R496+R498+R501</f>
        <v>30224.2</v>
      </c>
      <c r="S495" s="30">
        <f t="shared" si="212"/>
        <v>133383</v>
      </c>
    </row>
    <row r="496" spans="1:19" ht="49.5" customHeight="1" x14ac:dyDescent="0.25">
      <c r="A496" s="4"/>
      <c r="B496" s="31" t="s">
        <v>113</v>
      </c>
      <c r="C496" s="150"/>
      <c r="D496" s="150"/>
      <c r="E496" s="150"/>
      <c r="F496" s="150"/>
      <c r="G496" s="151"/>
      <c r="H496" s="36" t="s">
        <v>112</v>
      </c>
      <c r="I496" s="35">
        <v>481</v>
      </c>
      <c r="J496" s="34">
        <v>4</v>
      </c>
      <c r="K496" s="34">
        <v>9</v>
      </c>
      <c r="L496" s="33" t="s">
        <v>110</v>
      </c>
      <c r="M496" s="32" t="s">
        <v>2</v>
      </c>
      <c r="N496" s="17"/>
      <c r="O496" s="31">
        <v>12936300</v>
      </c>
      <c r="P496" s="30">
        <f>P497</f>
        <v>12936.3</v>
      </c>
      <c r="Q496" s="15"/>
      <c r="R496" s="30">
        <f t="shared" ref="R496:S496" si="213">R497</f>
        <v>12381</v>
      </c>
      <c r="S496" s="30">
        <f t="shared" si="213"/>
        <v>6772.6</v>
      </c>
    </row>
    <row r="497" spans="1:19" ht="29.25" customHeight="1" x14ac:dyDescent="0.25">
      <c r="A497" s="4"/>
      <c r="B497" s="29" t="s">
        <v>111</v>
      </c>
      <c r="C497" s="28">
        <v>1</v>
      </c>
      <c r="D497" s="27">
        <v>481</v>
      </c>
      <c r="E497" s="26">
        <v>400</v>
      </c>
      <c r="F497" s="25">
        <v>409</v>
      </c>
      <c r="G497" s="24" t="s">
        <v>110</v>
      </c>
      <c r="H497" s="99" t="s">
        <v>5</v>
      </c>
      <c r="I497" s="22">
        <v>481</v>
      </c>
      <c r="J497" s="21">
        <v>4</v>
      </c>
      <c r="K497" s="20">
        <v>9</v>
      </c>
      <c r="L497" s="19" t="s">
        <v>110</v>
      </c>
      <c r="M497" s="18">
        <v>244</v>
      </c>
      <c r="N497" s="103">
        <v>30201</v>
      </c>
      <c r="O497" s="104">
        <v>12936300</v>
      </c>
      <c r="P497" s="105">
        <v>12936.3</v>
      </c>
      <c r="Q497" s="15">
        <v>30100</v>
      </c>
      <c r="R497" s="105">
        <v>12381</v>
      </c>
      <c r="S497" s="30">
        <v>6772.6</v>
      </c>
    </row>
    <row r="498" spans="1:19" ht="33.75" customHeight="1" x14ac:dyDescent="0.25">
      <c r="A498" s="4"/>
      <c r="B498" s="107" t="s">
        <v>886</v>
      </c>
      <c r="C498" s="86"/>
      <c r="D498" s="87"/>
      <c r="E498" s="88"/>
      <c r="F498" s="88"/>
      <c r="G498" s="72"/>
      <c r="H498" s="114" t="s">
        <v>559</v>
      </c>
      <c r="I498" s="32">
        <v>481</v>
      </c>
      <c r="J498" s="52">
        <v>4</v>
      </c>
      <c r="K498" s="52">
        <v>9</v>
      </c>
      <c r="L498" s="106">
        <v>1500282390</v>
      </c>
      <c r="M498" s="32"/>
      <c r="N498" s="91"/>
      <c r="O498" s="16"/>
      <c r="P498" s="30">
        <f>P499+P500</f>
        <v>0</v>
      </c>
      <c r="Q498" s="30"/>
      <c r="R498" s="30">
        <f t="shared" ref="R498:S498" si="214">R499+R500</f>
        <v>16950.3</v>
      </c>
      <c r="S498" s="30">
        <f t="shared" si="214"/>
        <v>120279.4</v>
      </c>
    </row>
    <row r="499" spans="1:19" ht="34.5" customHeight="1" x14ac:dyDescent="0.25">
      <c r="A499" s="4"/>
      <c r="B499" s="115" t="s">
        <v>887</v>
      </c>
      <c r="C499" s="109"/>
      <c r="D499" s="110"/>
      <c r="E499" s="111"/>
      <c r="F499" s="111"/>
      <c r="G499" s="74"/>
      <c r="H499" s="120" t="s">
        <v>10</v>
      </c>
      <c r="I499" s="32">
        <v>481</v>
      </c>
      <c r="J499" s="52">
        <v>4</v>
      </c>
      <c r="K499" s="52">
        <v>9</v>
      </c>
      <c r="L499" s="106">
        <v>1500282390</v>
      </c>
      <c r="M499" s="63">
        <v>243</v>
      </c>
      <c r="N499" s="112"/>
      <c r="O499" s="108"/>
      <c r="P499" s="113">
        <v>0</v>
      </c>
      <c r="Q499" s="15"/>
      <c r="R499" s="113">
        <v>10132</v>
      </c>
      <c r="S499" s="30">
        <v>118528.2</v>
      </c>
    </row>
    <row r="500" spans="1:19" ht="29.25" customHeight="1" x14ac:dyDescent="0.25">
      <c r="A500" s="4"/>
      <c r="B500" s="116" t="s">
        <v>888</v>
      </c>
      <c r="C500" s="102"/>
      <c r="D500" s="121"/>
      <c r="E500" s="101"/>
      <c r="F500" s="101"/>
      <c r="G500" s="83"/>
      <c r="H500" s="99" t="s">
        <v>5</v>
      </c>
      <c r="I500" s="37">
        <v>481</v>
      </c>
      <c r="J500" s="45">
        <v>4</v>
      </c>
      <c r="K500" s="45">
        <v>9</v>
      </c>
      <c r="L500" s="122">
        <v>1500282390</v>
      </c>
      <c r="M500" s="22">
        <v>244</v>
      </c>
      <c r="N500" s="123"/>
      <c r="O500" s="29"/>
      <c r="P500" s="124">
        <v>0</v>
      </c>
      <c r="Q500" s="15"/>
      <c r="R500" s="113">
        <v>6818.3</v>
      </c>
      <c r="S500" s="30">
        <v>1751.2</v>
      </c>
    </row>
    <row r="501" spans="1:19" ht="63.75" customHeight="1" x14ac:dyDescent="0.25">
      <c r="A501" s="4"/>
      <c r="B501" s="107" t="s">
        <v>889</v>
      </c>
      <c r="C501" s="86"/>
      <c r="D501" s="87"/>
      <c r="E501" s="88"/>
      <c r="F501" s="88"/>
      <c r="G501" s="72"/>
      <c r="H501" s="114" t="s">
        <v>555</v>
      </c>
      <c r="I501" s="37">
        <v>481</v>
      </c>
      <c r="J501" s="45">
        <v>4</v>
      </c>
      <c r="K501" s="45">
        <v>9</v>
      </c>
      <c r="L501" s="125" t="s">
        <v>553</v>
      </c>
      <c r="M501" s="32"/>
      <c r="N501" s="91"/>
      <c r="O501" s="16"/>
      <c r="P501" s="30">
        <f>P502+P503</f>
        <v>0</v>
      </c>
      <c r="Q501" s="15"/>
      <c r="R501" s="30">
        <f t="shared" ref="R501:S501" si="215">R502+R503</f>
        <v>892.9</v>
      </c>
      <c r="S501" s="30">
        <f t="shared" si="215"/>
        <v>6331</v>
      </c>
    </row>
    <row r="502" spans="1:19" ht="29.25" customHeight="1" x14ac:dyDescent="0.25">
      <c r="A502" s="4"/>
      <c r="B502" s="107" t="s">
        <v>890</v>
      </c>
      <c r="C502" s="86"/>
      <c r="D502" s="87"/>
      <c r="E502" s="88"/>
      <c r="F502" s="88"/>
      <c r="G502" s="72"/>
      <c r="H502" s="120" t="s">
        <v>10</v>
      </c>
      <c r="I502" s="37">
        <v>481</v>
      </c>
      <c r="J502" s="45">
        <v>4</v>
      </c>
      <c r="K502" s="45">
        <v>9</v>
      </c>
      <c r="L502" s="125" t="s">
        <v>553</v>
      </c>
      <c r="M502" s="32">
        <v>243</v>
      </c>
      <c r="N502" s="91"/>
      <c r="O502" s="16"/>
      <c r="P502" s="30">
        <v>0</v>
      </c>
      <c r="Q502" s="15"/>
      <c r="R502" s="113">
        <v>534</v>
      </c>
      <c r="S502" s="30">
        <v>6238.8</v>
      </c>
    </row>
    <row r="503" spans="1:19" ht="29.25" customHeight="1" x14ac:dyDescent="0.25">
      <c r="A503" s="4"/>
      <c r="B503" s="116" t="s">
        <v>891</v>
      </c>
      <c r="C503" s="58"/>
      <c r="D503" s="57"/>
      <c r="E503" s="117"/>
      <c r="F503" s="117"/>
      <c r="G503" s="118"/>
      <c r="H503" s="99" t="s">
        <v>5</v>
      </c>
      <c r="I503" s="37">
        <v>481</v>
      </c>
      <c r="J503" s="45">
        <v>4</v>
      </c>
      <c r="K503" s="45">
        <v>9</v>
      </c>
      <c r="L503" s="125" t="s">
        <v>553</v>
      </c>
      <c r="M503" s="22">
        <v>244</v>
      </c>
      <c r="N503" s="119"/>
      <c r="O503" s="68"/>
      <c r="P503" s="113">
        <v>0</v>
      </c>
      <c r="Q503" s="15"/>
      <c r="R503" s="113">
        <v>358.9</v>
      </c>
      <c r="S503" s="30">
        <v>92.2</v>
      </c>
    </row>
    <row r="504" spans="1:19" ht="16.5" customHeight="1" x14ac:dyDescent="0.25">
      <c r="A504" s="4"/>
      <c r="B504" s="42" t="s">
        <v>109</v>
      </c>
      <c r="C504" s="150"/>
      <c r="D504" s="150"/>
      <c r="E504" s="150"/>
      <c r="F504" s="150"/>
      <c r="G504" s="151"/>
      <c r="H504" s="41" t="s">
        <v>108</v>
      </c>
      <c r="I504" s="40">
        <v>481</v>
      </c>
      <c r="J504" s="39">
        <v>4</v>
      </c>
      <c r="K504" s="39">
        <v>10</v>
      </c>
      <c r="L504" s="38" t="s">
        <v>2</v>
      </c>
      <c r="M504" s="37" t="s">
        <v>2</v>
      </c>
      <c r="N504" s="17"/>
      <c r="O504" s="31">
        <v>5712500</v>
      </c>
      <c r="P504" s="30">
        <f>P505+P507</f>
        <v>5712.5</v>
      </c>
      <c r="Q504" s="15"/>
      <c r="R504" s="30">
        <f t="shared" ref="R504:S504" si="216">R505+R507</f>
        <v>4800</v>
      </c>
      <c r="S504" s="30">
        <f t="shared" si="216"/>
        <v>4800</v>
      </c>
    </row>
    <row r="505" spans="1:19" ht="29.25" customHeight="1" x14ac:dyDescent="0.25">
      <c r="A505" s="4"/>
      <c r="B505" s="31" t="s">
        <v>107</v>
      </c>
      <c r="C505" s="150"/>
      <c r="D505" s="150"/>
      <c r="E505" s="150"/>
      <c r="F505" s="150"/>
      <c r="G505" s="151"/>
      <c r="H505" s="36" t="s">
        <v>7</v>
      </c>
      <c r="I505" s="35">
        <v>481</v>
      </c>
      <c r="J505" s="34">
        <v>4</v>
      </c>
      <c r="K505" s="34">
        <v>10</v>
      </c>
      <c r="L505" s="33" t="s">
        <v>105</v>
      </c>
      <c r="M505" s="32" t="s">
        <v>2</v>
      </c>
      <c r="N505" s="17"/>
      <c r="O505" s="31">
        <v>1212500</v>
      </c>
      <c r="P505" s="30">
        <f>P506</f>
        <v>1212.5</v>
      </c>
      <c r="Q505" s="15"/>
      <c r="R505" s="30">
        <f t="shared" ref="R505:S505" si="217">R506</f>
        <v>0</v>
      </c>
      <c r="S505" s="30">
        <f t="shared" si="217"/>
        <v>0</v>
      </c>
    </row>
    <row r="506" spans="1:19" ht="29.25" customHeight="1" x14ac:dyDescent="0.25">
      <c r="A506" s="4"/>
      <c r="B506" s="29" t="s">
        <v>106</v>
      </c>
      <c r="C506" s="28">
        <v>1</v>
      </c>
      <c r="D506" s="27">
        <v>481</v>
      </c>
      <c r="E506" s="26">
        <v>400</v>
      </c>
      <c r="F506" s="25">
        <v>410</v>
      </c>
      <c r="G506" s="24" t="s">
        <v>105</v>
      </c>
      <c r="H506" s="23" t="s">
        <v>5</v>
      </c>
      <c r="I506" s="22">
        <v>481</v>
      </c>
      <c r="J506" s="21">
        <v>4</v>
      </c>
      <c r="K506" s="20">
        <v>10</v>
      </c>
      <c r="L506" s="19" t="s">
        <v>105</v>
      </c>
      <c r="M506" s="18">
        <v>244</v>
      </c>
      <c r="N506" s="17">
        <v>30201</v>
      </c>
      <c r="O506" s="16">
        <v>1212500</v>
      </c>
      <c r="P506" s="30">
        <v>1212.5</v>
      </c>
      <c r="Q506" s="15">
        <v>30100</v>
      </c>
      <c r="R506" s="30">
        <v>0</v>
      </c>
      <c r="S506" s="30">
        <v>0</v>
      </c>
    </row>
    <row r="507" spans="1:19" ht="29.25" customHeight="1" x14ac:dyDescent="0.25">
      <c r="A507" s="4"/>
      <c r="B507" s="31" t="s">
        <v>104</v>
      </c>
      <c r="C507" s="150"/>
      <c r="D507" s="150"/>
      <c r="E507" s="150"/>
      <c r="F507" s="150"/>
      <c r="G507" s="151"/>
      <c r="H507" s="36" t="s">
        <v>7</v>
      </c>
      <c r="I507" s="35">
        <v>481</v>
      </c>
      <c r="J507" s="34">
        <v>4</v>
      </c>
      <c r="K507" s="34">
        <v>10</v>
      </c>
      <c r="L507" s="33" t="s">
        <v>102</v>
      </c>
      <c r="M507" s="32" t="s">
        <v>2</v>
      </c>
      <c r="N507" s="17"/>
      <c r="O507" s="31">
        <v>4500000</v>
      </c>
      <c r="P507" s="30">
        <f>P508</f>
        <v>4500</v>
      </c>
      <c r="Q507" s="15"/>
      <c r="R507" s="30">
        <f t="shared" ref="R507:S507" si="218">R508</f>
        <v>4800</v>
      </c>
      <c r="S507" s="30">
        <f t="shared" si="218"/>
        <v>4800</v>
      </c>
    </row>
    <row r="508" spans="1:19" ht="29.25" customHeight="1" x14ac:dyDescent="0.25">
      <c r="A508" s="4"/>
      <c r="B508" s="29" t="s">
        <v>103</v>
      </c>
      <c r="C508" s="28">
        <v>1</v>
      </c>
      <c r="D508" s="27">
        <v>481</v>
      </c>
      <c r="E508" s="26">
        <v>400</v>
      </c>
      <c r="F508" s="25">
        <v>410</v>
      </c>
      <c r="G508" s="24" t="s">
        <v>102</v>
      </c>
      <c r="H508" s="23" t="s">
        <v>5</v>
      </c>
      <c r="I508" s="22">
        <v>481</v>
      </c>
      <c r="J508" s="21">
        <v>4</v>
      </c>
      <c r="K508" s="20">
        <v>10</v>
      </c>
      <c r="L508" s="19" t="s">
        <v>102</v>
      </c>
      <c r="M508" s="18">
        <v>244</v>
      </c>
      <c r="N508" s="17">
        <v>30201</v>
      </c>
      <c r="O508" s="16">
        <v>4500000</v>
      </c>
      <c r="P508" s="30">
        <v>4500</v>
      </c>
      <c r="Q508" s="15">
        <v>30100</v>
      </c>
      <c r="R508" s="30">
        <v>4800</v>
      </c>
      <c r="S508" s="30">
        <v>4800</v>
      </c>
    </row>
    <row r="509" spans="1:19" ht="16.5" customHeight="1" x14ac:dyDescent="0.25">
      <c r="A509" s="4"/>
      <c r="B509" s="42" t="s">
        <v>101</v>
      </c>
      <c r="C509" s="150"/>
      <c r="D509" s="150"/>
      <c r="E509" s="150"/>
      <c r="F509" s="150"/>
      <c r="G509" s="151"/>
      <c r="H509" s="41" t="s">
        <v>100</v>
      </c>
      <c r="I509" s="40">
        <v>481</v>
      </c>
      <c r="J509" s="39">
        <v>4</v>
      </c>
      <c r="K509" s="39">
        <v>12</v>
      </c>
      <c r="L509" s="38" t="s">
        <v>2</v>
      </c>
      <c r="M509" s="37" t="s">
        <v>2</v>
      </c>
      <c r="N509" s="17"/>
      <c r="O509" s="31">
        <v>78833069</v>
      </c>
      <c r="P509" s="30">
        <f>P510+P517+P523</f>
        <v>78833.069000000003</v>
      </c>
      <c r="Q509" s="15"/>
      <c r="R509" s="30">
        <f t="shared" ref="R509:S509" si="219">R510+R517+R523</f>
        <v>83555.881999999998</v>
      </c>
      <c r="S509" s="30">
        <f t="shared" si="219"/>
        <v>83960.881999999998</v>
      </c>
    </row>
    <row r="510" spans="1:19" ht="29.25" customHeight="1" x14ac:dyDescent="0.25">
      <c r="A510" s="4"/>
      <c r="B510" s="31" t="s">
        <v>99</v>
      </c>
      <c r="C510" s="150"/>
      <c r="D510" s="150"/>
      <c r="E510" s="150"/>
      <c r="F510" s="150"/>
      <c r="G510" s="151"/>
      <c r="H510" s="36" t="s">
        <v>98</v>
      </c>
      <c r="I510" s="35">
        <v>481</v>
      </c>
      <c r="J510" s="34">
        <v>4</v>
      </c>
      <c r="K510" s="34">
        <v>12</v>
      </c>
      <c r="L510" s="33" t="s">
        <v>87</v>
      </c>
      <c r="M510" s="32" t="s">
        <v>2</v>
      </c>
      <c r="N510" s="17"/>
      <c r="O510" s="31">
        <v>51457099</v>
      </c>
      <c r="P510" s="30">
        <f>P511+P512+P513+P514+P515+P516</f>
        <v>51457.099000000002</v>
      </c>
      <c r="Q510" s="15"/>
      <c r="R510" s="30">
        <f t="shared" ref="R510:S510" si="220">R511+R512+R513+R514+R515+R516</f>
        <v>56556.712</v>
      </c>
      <c r="S510" s="30">
        <f t="shared" si="220"/>
        <v>56456.712</v>
      </c>
    </row>
    <row r="511" spans="1:19" ht="29.25" customHeight="1" x14ac:dyDescent="0.25">
      <c r="A511" s="4"/>
      <c r="B511" s="68" t="s">
        <v>97</v>
      </c>
      <c r="C511" s="58">
        <v>1</v>
      </c>
      <c r="D511" s="57">
        <v>481</v>
      </c>
      <c r="E511" s="67">
        <v>400</v>
      </c>
      <c r="F511" s="66">
        <v>412</v>
      </c>
      <c r="G511" s="65" t="s">
        <v>87</v>
      </c>
      <c r="H511" s="64" t="s">
        <v>96</v>
      </c>
      <c r="I511" s="63">
        <v>481</v>
      </c>
      <c r="J511" s="62">
        <v>4</v>
      </c>
      <c r="K511" s="61">
        <v>12</v>
      </c>
      <c r="L511" s="60" t="s">
        <v>87</v>
      </c>
      <c r="M511" s="59">
        <v>111</v>
      </c>
      <c r="N511" s="17">
        <v>30201</v>
      </c>
      <c r="O511" s="16">
        <v>26562012</v>
      </c>
      <c r="P511" s="30">
        <v>26562.012000000002</v>
      </c>
      <c r="Q511" s="15">
        <v>30208</v>
      </c>
      <c r="R511" s="30">
        <v>31968.025000000001</v>
      </c>
      <c r="S511" s="30">
        <v>31968.025000000001</v>
      </c>
    </row>
    <row r="512" spans="1:19" ht="29.25" customHeight="1" x14ac:dyDescent="0.25">
      <c r="A512" s="4"/>
      <c r="B512" s="31" t="s">
        <v>95</v>
      </c>
      <c r="C512" s="58">
        <v>1</v>
      </c>
      <c r="D512" s="57">
        <v>481</v>
      </c>
      <c r="E512" s="56">
        <v>400</v>
      </c>
      <c r="F512" s="55">
        <v>412</v>
      </c>
      <c r="G512" s="54" t="s">
        <v>87</v>
      </c>
      <c r="H512" s="36" t="s">
        <v>94</v>
      </c>
      <c r="I512" s="32">
        <v>481</v>
      </c>
      <c r="J512" s="53">
        <v>4</v>
      </c>
      <c r="K512" s="52">
        <v>12</v>
      </c>
      <c r="L512" s="51" t="s">
        <v>87</v>
      </c>
      <c r="M512" s="50">
        <v>112</v>
      </c>
      <c r="N512" s="17">
        <v>30201</v>
      </c>
      <c r="O512" s="16">
        <v>1066600</v>
      </c>
      <c r="P512" s="30">
        <v>1066.5999999999999</v>
      </c>
      <c r="Q512" s="15">
        <v>30100</v>
      </c>
      <c r="R512" s="30">
        <v>1166.5999999999999</v>
      </c>
      <c r="S512" s="30">
        <v>1066.5999999999999</v>
      </c>
    </row>
    <row r="513" spans="1:19" ht="43.5" customHeight="1" x14ac:dyDescent="0.25">
      <c r="A513" s="4"/>
      <c r="B513" s="31" t="s">
        <v>93</v>
      </c>
      <c r="C513" s="58">
        <v>1</v>
      </c>
      <c r="D513" s="57">
        <v>481</v>
      </c>
      <c r="E513" s="56">
        <v>400</v>
      </c>
      <c r="F513" s="55">
        <v>412</v>
      </c>
      <c r="G513" s="54" t="s">
        <v>87</v>
      </c>
      <c r="H513" s="36" t="s">
        <v>92</v>
      </c>
      <c r="I513" s="32">
        <v>481</v>
      </c>
      <c r="J513" s="53">
        <v>4</v>
      </c>
      <c r="K513" s="52">
        <v>12</v>
      </c>
      <c r="L513" s="51" t="s">
        <v>87</v>
      </c>
      <c r="M513" s="50">
        <v>119</v>
      </c>
      <c r="N513" s="17">
        <v>30201</v>
      </c>
      <c r="O513" s="16">
        <v>6285882</v>
      </c>
      <c r="P513" s="30">
        <v>6285.8819999999996</v>
      </c>
      <c r="Q513" s="15">
        <v>30100</v>
      </c>
      <c r="R513" s="30">
        <v>9079.482</v>
      </c>
      <c r="S513" s="30">
        <v>9079.482</v>
      </c>
    </row>
    <row r="514" spans="1:19" ht="29.25" customHeight="1" x14ac:dyDescent="0.25">
      <c r="A514" s="4"/>
      <c r="B514" s="31" t="s">
        <v>91</v>
      </c>
      <c r="C514" s="58">
        <v>1</v>
      </c>
      <c r="D514" s="57">
        <v>481</v>
      </c>
      <c r="E514" s="56">
        <v>400</v>
      </c>
      <c r="F514" s="55">
        <v>412</v>
      </c>
      <c r="G514" s="54" t="s">
        <v>87</v>
      </c>
      <c r="H514" s="36" t="s">
        <v>70</v>
      </c>
      <c r="I514" s="32">
        <v>481</v>
      </c>
      <c r="J514" s="53">
        <v>4</v>
      </c>
      <c r="K514" s="52">
        <v>12</v>
      </c>
      <c r="L514" s="51" t="s">
        <v>87</v>
      </c>
      <c r="M514" s="50">
        <v>242</v>
      </c>
      <c r="N514" s="17">
        <v>30201</v>
      </c>
      <c r="O514" s="16">
        <v>2769602</v>
      </c>
      <c r="P514" s="30">
        <v>2769.6019999999999</v>
      </c>
      <c r="Q514" s="15">
        <v>30100</v>
      </c>
      <c r="R514" s="30">
        <v>2769.6019999999999</v>
      </c>
      <c r="S514" s="30">
        <v>2769.6019999999999</v>
      </c>
    </row>
    <row r="515" spans="1:19" ht="29.25" customHeight="1" x14ac:dyDescent="0.25">
      <c r="A515" s="4"/>
      <c r="B515" s="31" t="s">
        <v>90</v>
      </c>
      <c r="C515" s="58">
        <v>1</v>
      </c>
      <c r="D515" s="57">
        <v>481</v>
      </c>
      <c r="E515" s="56">
        <v>400</v>
      </c>
      <c r="F515" s="55">
        <v>412</v>
      </c>
      <c r="G515" s="54" t="s">
        <v>87</v>
      </c>
      <c r="H515" s="36" t="s">
        <v>5</v>
      </c>
      <c r="I515" s="32">
        <v>481</v>
      </c>
      <c r="J515" s="53">
        <v>4</v>
      </c>
      <c r="K515" s="52">
        <v>12</v>
      </c>
      <c r="L515" s="51" t="s">
        <v>87</v>
      </c>
      <c r="M515" s="50">
        <v>244</v>
      </c>
      <c r="N515" s="17">
        <v>30201</v>
      </c>
      <c r="O515" s="16">
        <v>13651003</v>
      </c>
      <c r="P515" s="30">
        <v>13651.003000000001</v>
      </c>
      <c r="Q515" s="15">
        <v>30100</v>
      </c>
      <c r="R515" s="30">
        <v>10451.003000000001</v>
      </c>
      <c r="S515" s="30">
        <v>10451.003000000001</v>
      </c>
    </row>
    <row r="516" spans="1:19" ht="29.25" customHeight="1" x14ac:dyDescent="0.25">
      <c r="A516" s="4"/>
      <c r="B516" s="42" t="s">
        <v>89</v>
      </c>
      <c r="C516" s="28">
        <v>1</v>
      </c>
      <c r="D516" s="27">
        <v>481</v>
      </c>
      <c r="E516" s="49">
        <v>400</v>
      </c>
      <c r="F516" s="48">
        <v>412</v>
      </c>
      <c r="G516" s="47" t="s">
        <v>87</v>
      </c>
      <c r="H516" s="41" t="s">
        <v>88</v>
      </c>
      <c r="I516" s="37">
        <v>481</v>
      </c>
      <c r="J516" s="46">
        <v>4</v>
      </c>
      <c r="K516" s="45">
        <v>12</v>
      </c>
      <c r="L516" s="44" t="s">
        <v>87</v>
      </c>
      <c r="M516" s="43">
        <v>852</v>
      </c>
      <c r="N516" s="17">
        <v>30201</v>
      </c>
      <c r="O516" s="16">
        <v>1122000</v>
      </c>
      <c r="P516" s="30">
        <v>1122</v>
      </c>
      <c r="Q516" s="15">
        <v>30100</v>
      </c>
      <c r="R516" s="30">
        <v>1122</v>
      </c>
      <c r="S516" s="30">
        <v>1122</v>
      </c>
    </row>
    <row r="517" spans="1:19" ht="29.25" customHeight="1" x14ac:dyDescent="0.25">
      <c r="A517" s="4"/>
      <c r="B517" s="31" t="s">
        <v>86</v>
      </c>
      <c r="C517" s="150"/>
      <c r="D517" s="150"/>
      <c r="E517" s="150"/>
      <c r="F517" s="150"/>
      <c r="G517" s="151"/>
      <c r="H517" s="36" t="s">
        <v>85</v>
      </c>
      <c r="I517" s="35">
        <v>481</v>
      </c>
      <c r="J517" s="34">
        <v>4</v>
      </c>
      <c r="K517" s="34">
        <v>12</v>
      </c>
      <c r="L517" s="33" t="s">
        <v>76</v>
      </c>
      <c r="M517" s="32" t="s">
        <v>2</v>
      </c>
      <c r="N517" s="17"/>
      <c r="O517" s="31">
        <v>25669571</v>
      </c>
      <c r="P517" s="30">
        <f>P518+P519+P520+P521+P522</f>
        <v>25669.570999999996</v>
      </c>
      <c r="Q517" s="15"/>
      <c r="R517" s="30">
        <f t="shared" ref="R517:S517" si="221">R518+R519+R520+R521+R522</f>
        <v>25617.270999999997</v>
      </c>
      <c r="S517" s="30">
        <f t="shared" si="221"/>
        <v>25897.270999999997</v>
      </c>
    </row>
    <row r="518" spans="1:19" ht="29.25" customHeight="1" x14ac:dyDescent="0.25">
      <c r="A518" s="4"/>
      <c r="B518" s="68" t="s">
        <v>84</v>
      </c>
      <c r="C518" s="58">
        <v>1</v>
      </c>
      <c r="D518" s="57">
        <v>481</v>
      </c>
      <c r="E518" s="67">
        <v>400</v>
      </c>
      <c r="F518" s="66">
        <v>412</v>
      </c>
      <c r="G518" s="65" t="s">
        <v>76</v>
      </c>
      <c r="H518" s="64" t="s">
        <v>83</v>
      </c>
      <c r="I518" s="63">
        <v>481</v>
      </c>
      <c r="J518" s="62">
        <v>4</v>
      </c>
      <c r="K518" s="61">
        <v>12</v>
      </c>
      <c r="L518" s="60" t="s">
        <v>76</v>
      </c>
      <c r="M518" s="59">
        <v>121</v>
      </c>
      <c r="N518" s="17">
        <v>30201</v>
      </c>
      <c r="O518" s="16">
        <v>16146527.32</v>
      </c>
      <c r="P518" s="30">
        <v>16146.527320000001</v>
      </c>
      <c r="Q518" s="15">
        <v>30100</v>
      </c>
      <c r="R518" s="30">
        <v>16146.527319999999</v>
      </c>
      <c r="S518" s="30">
        <v>16146.527319999999</v>
      </c>
    </row>
    <row r="519" spans="1:19" ht="29.25" customHeight="1" x14ac:dyDescent="0.25">
      <c r="A519" s="4"/>
      <c r="B519" s="31" t="s">
        <v>82</v>
      </c>
      <c r="C519" s="58">
        <v>1</v>
      </c>
      <c r="D519" s="57">
        <v>481</v>
      </c>
      <c r="E519" s="56">
        <v>400</v>
      </c>
      <c r="F519" s="55">
        <v>412</v>
      </c>
      <c r="G519" s="54" t="s">
        <v>76</v>
      </c>
      <c r="H519" s="36" t="s">
        <v>72</v>
      </c>
      <c r="I519" s="32">
        <v>481</v>
      </c>
      <c r="J519" s="53">
        <v>4</v>
      </c>
      <c r="K519" s="52">
        <v>12</v>
      </c>
      <c r="L519" s="51" t="s">
        <v>76</v>
      </c>
      <c r="M519" s="50">
        <v>122</v>
      </c>
      <c r="N519" s="17">
        <v>30201</v>
      </c>
      <c r="O519" s="16">
        <v>47800</v>
      </c>
      <c r="P519" s="30">
        <v>47.8</v>
      </c>
      <c r="Q519" s="15">
        <v>30100</v>
      </c>
      <c r="R519" s="30">
        <v>47.8</v>
      </c>
      <c r="S519" s="30">
        <v>47.8</v>
      </c>
    </row>
    <row r="520" spans="1:19" ht="43.5" customHeight="1" x14ac:dyDescent="0.25">
      <c r="A520" s="4"/>
      <c r="B520" s="31" t="s">
        <v>81</v>
      </c>
      <c r="C520" s="58">
        <v>1</v>
      </c>
      <c r="D520" s="57">
        <v>481</v>
      </c>
      <c r="E520" s="56">
        <v>400</v>
      </c>
      <c r="F520" s="55">
        <v>412</v>
      </c>
      <c r="G520" s="54" t="s">
        <v>76</v>
      </c>
      <c r="H520" s="36" t="s">
        <v>80</v>
      </c>
      <c r="I520" s="32">
        <v>481</v>
      </c>
      <c r="J520" s="53">
        <v>4</v>
      </c>
      <c r="K520" s="52">
        <v>12</v>
      </c>
      <c r="L520" s="51" t="s">
        <v>76</v>
      </c>
      <c r="M520" s="50">
        <v>129</v>
      </c>
      <c r="N520" s="17">
        <v>30201</v>
      </c>
      <c r="O520" s="16">
        <v>4537043.68</v>
      </c>
      <c r="P520" s="30">
        <v>4537.0436799999998</v>
      </c>
      <c r="Q520" s="15">
        <v>30100</v>
      </c>
      <c r="R520" s="30">
        <v>4537.0436799999998</v>
      </c>
      <c r="S520" s="30">
        <v>4537.0436799999998</v>
      </c>
    </row>
    <row r="521" spans="1:19" ht="29.25" customHeight="1" x14ac:dyDescent="0.25">
      <c r="A521" s="4"/>
      <c r="B521" s="31" t="s">
        <v>79</v>
      </c>
      <c r="C521" s="58">
        <v>1</v>
      </c>
      <c r="D521" s="57">
        <v>481</v>
      </c>
      <c r="E521" s="56">
        <v>400</v>
      </c>
      <c r="F521" s="55">
        <v>412</v>
      </c>
      <c r="G521" s="54" t="s">
        <v>76</v>
      </c>
      <c r="H521" s="36" t="s">
        <v>5</v>
      </c>
      <c r="I521" s="32">
        <v>481</v>
      </c>
      <c r="J521" s="53">
        <v>4</v>
      </c>
      <c r="K521" s="52">
        <v>12</v>
      </c>
      <c r="L521" s="51" t="s">
        <v>76</v>
      </c>
      <c r="M521" s="50">
        <v>244</v>
      </c>
      <c r="N521" s="17">
        <v>30201</v>
      </c>
      <c r="O521" s="16">
        <v>4938100</v>
      </c>
      <c r="P521" s="30">
        <v>4938.1000000000004</v>
      </c>
      <c r="Q521" s="15">
        <v>30100</v>
      </c>
      <c r="R521" s="30">
        <v>4885.8</v>
      </c>
      <c r="S521" s="30">
        <v>5165.8</v>
      </c>
    </row>
    <row r="522" spans="1:19" ht="29.25" customHeight="1" x14ac:dyDescent="0.25">
      <c r="A522" s="4"/>
      <c r="B522" s="42" t="s">
        <v>78</v>
      </c>
      <c r="C522" s="28">
        <v>1</v>
      </c>
      <c r="D522" s="27">
        <v>481</v>
      </c>
      <c r="E522" s="49">
        <v>400</v>
      </c>
      <c r="F522" s="48">
        <v>412</v>
      </c>
      <c r="G522" s="47" t="s">
        <v>76</v>
      </c>
      <c r="H522" s="41" t="s">
        <v>77</v>
      </c>
      <c r="I522" s="37">
        <v>481</v>
      </c>
      <c r="J522" s="46">
        <v>4</v>
      </c>
      <c r="K522" s="45">
        <v>12</v>
      </c>
      <c r="L522" s="44" t="s">
        <v>76</v>
      </c>
      <c r="M522" s="43">
        <v>851</v>
      </c>
      <c r="N522" s="17">
        <v>30201</v>
      </c>
      <c r="O522" s="16">
        <v>100</v>
      </c>
      <c r="P522" s="30">
        <v>0.1</v>
      </c>
      <c r="Q522" s="15">
        <v>30100</v>
      </c>
      <c r="R522" s="30">
        <v>0.1</v>
      </c>
      <c r="S522" s="30">
        <v>0.1</v>
      </c>
    </row>
    <row r="523" spans="1:19" ht="29.25" customHeight="1" x14ac:dyDescent="0.25">
      <c r="A523" s="4"/>
      <c r="B523" s="31" t="s">
        <v>75</v>
      </c>
      <c r="C523" s="150"/>
      <c r="D523" s="150"/>
      <c r="E523" s="150"/>
      <c r="F523" s="150"/>
      <c r="G523" s="151"/>
      <c r="H523" s="36" t="s">
        <v>74</v>
      </c>
      <c r="I523" s="35">
        <v>481</v>
      </c>
      <c r="J523" s="34">
        <v>4</v>
      </c>
      <c r="K523" s="34">
        <v>12</v>
      </c>
      <c r="L523" s="33" t="s">
        <v>68</v>
      </c>
      <c r="M523" s="32" t="s">
        <v>2</v>
      </c>
      <c r="N523" s="17"/>
      <c r="O523" s="31">
        <v>1706399</v>
      </c>
      <c r="P523" s="30">
        <f>P524+P525+P526</f>
        <v>1706.3989999999999</v>
      </c>
      <c r="Q523" s="15"/>
      <c r="R523" s="30">
        <f t="shared" ref="R523:S523" si="222">R524+R525+R526</f>
        <v>1381.8989999999999</v>
      </c>
      <c r="S523" s="30">
        <f t="shared" si="222"/>
        <v>1606.8989999999999</v>
      </c>
    </row>
    <row r="524" spans="1:19" ht="29.25" customHeight="1" x14ac:dyDescent="0.25">
      <c r="A524" s="4"/>
      <c r="B524" s="68" t="s">
        <v>73</v>
      </c>
      <c r="C524" s="58">
        <v>1</v>
      </c>
      <c r="D524" s="57">
        <v>481</v>
      </c>
      <c r="E524" s="67">
        <v>400</v>
      </c>
      <c r="F524" s="66">
        <v>412</v>
      </c>
      <c r="G524" s="65" t="s">
        <v>68</v>
      </c>
      <c r="H524" s="64" t="s">
        <v>72</v>
      </c>
      <c r="I524" s="63">
        <v>481</v>
      </c>
      <c r="J524" s="62">
        <v>4</v>
      </c>
      <c r="K524" s="61">
        <v>12</v>
      </c>
      <c r="L524" s="60" t="s">
        <v>68</v>
      </c>
      <c r="M524" s="59">
        <v>122</v>
      </c>
      <c r="N524" s="17">
        <v>30201</v>
      </c>
      <c r="O524" s="16">
        <v>599500</v>
      </c>
      <c r="P524" s="30">
        <v>599.5</v>
      </c>
      <c r="Q524" s="15">
        <v>30100</v>
      </c>
      <c r="R524" s="30">
        <v>325</v>
      </c>
      <c r="S524" s="30">
        <v>550</v>
      </c>
    </row>
    <row r="525" spans="1:19" ht="29.25" customHeight="1" x14ac:dyDescent="0.25">
      <c r="A525" s="4"/>
      <c r="B525" s="31" t="s">
        <v>71</v>
      </c>
      <c r="C525" s="58">
        <v>1</v>
      </c>
      <c r="D525" s="57">
        <v>481</v>
      </c>
      <c r="E525" s="56">
        <v>400</v>
      </c>
      <c r="F525" s="55">
        <v>412</v>
      </c>
      <c r="G525" s="54" t="s">
        <v>68</v>
      </c>
      <c r="H525" s="36" t="s">
        <v>70</v>
      </c>
      <c r="I525" s="32">
        <v>481</v>
      </c>
      <c r="J525" s="53">
        <v>4</v>
      </c>
      <c r="K525" s="52">
        <v>12</v>
      </c>
      <c r="L525" s="51" t="s">
        <v>68</v>
      </c>
      <c r="M525" s="50">
        <v>242</v>
      </c>
      <c r="N525" s="17">
        <v>30201</v>
      </c>
      <c r="O525" s="16">
        <v>980064</v>
      </c>
      <c r="P525" s="30">
        <v>980.06399999999996</v>
      </c>
      <c r="Q525" s="15">
        <v>30100</v>
      </c>
      <c r="R525" s="30">
        <v>930.06399999999996</v>
      </c>
      <c r="S525" s="30">
        <v>930.06399999999996</v>
      </c>
    </row>
    <row r="526" spans="1:19" ht="29.25" customHeight="1" x14ac:dyDescent="0.25">
      <c r="A526" s="4"/>
      <c r="B526" s="42" t="s">
        <v>69</v>
      </c>
      <c r="C526" s="28">
        <v>1</v>
      </c>
      <c r="D526" s="27">
        <v>481</v>
      </c>
      <c r="E526" s="49">
        <v>400</v>
      </c>
      <c r="F526" s="48">
        <v>412</v>
      </c>
      <c r="G526" s="47" t="s">
        <v>68</v>
      </c>
      <c r="H526" s="41" t="s">
        <v>5</v>
      </c>
      <c r="I526" s="37">
        <v>481</v>
      </c>
      <c r="J526" s="46">
        <v>4</v>
      </c>
      <c r="K526" s="45">
        <v>12</v>
      </c>
      <c r="L526" s="44" t="s">
        <v>68</v>
      </c>
      <c r="M526" s="43">
        <v>244</v>
      </c>
      <c r="N526" s="17">
        <v>30201</v>
      </c>
      <c r="O526" s="16">
        <v>126835</v>
      </c>
      <c r="P526" s="30">
        <v>126.83499999999999</v>
      </c>
      <c r="Q526" s="15">
        <v>30100</v>
      </c>
      <c r="R526" s="30">
        <v>126.83499999999999</v>
      </c>
      <c r="S526" s="30">
        <v>126.83499999999999</v>
      </c>
    </row>
    <row r="527" spans="1:19" ht="16.5" customHeight="1" x14ac:dyDescent="0.25">
      <c r="A527" s="4"/>
      <c r="B527" s="42" t="s">
        <v>67</v>
      </c>
      <c r="C527" s="150"/>
      <c r="D527" s="150"/>
      <c r="E527" s="150"/>
      <c r="F527" s="150"/>
      <c r="G527" s="151"/>
      <c r="H527" s="41" t="s">
        <v>66</v>
      </c>
      <c r="I527" s="40">
        <v>481</v>
      </c>
      <c r="J527" s="39">
        <v>5</v>
      </c>
      <c r="K527" s="39" t="s">
        <v>2</v>
      </c>
      <c r="L527" s="38" t="s">
        <v>2</v>
      </c>
      <c r="M527" s="37" t="s">
        <v>2</v>
      </c>
      <c r="N527" s="17"/>
      <c r="O527" s="31">
        <v>138941391</v>
      </c>
      <c r="P527" s="30">
        <v>138941.391</v>
      </c>
      <c r="Q527" s="15"/>
      <c r="R527" s="30">
        <v>123413.228</v>
      </c>
      <c r="S527" s="30">
        <v>126048.228</v>
      </c>
    </row>
    <row r="528" spans="1:19" ht="16.5" customHeight="1" x14ac:dyDescent="0.25">
      <c r="A528" s="4"/>
      <c r="B528" s="42" t="s">
        <v>65</v>
      </c>
      <c r="C528" s="150"/>
      <c r="D528" s="150"/>
      <c r="E528" s="150"/>
      <c r="F528" s="150"/>
      <c r="G528" s="151"/>
      <c r="H528" s="41" t="s">
        <v>64</v>
      </c>
      <c r="I528" s="40">
        <v>481</v>
      </c>
      <c r="J528" s="39">
        <v>5</v>
      </c>
      <c r="K528" s="39">
        <v>1</v>
      </c>
      <c r="L528" s="38" t="s">
        <v>2</v>
      </c>
      <c r="M528" s="37" t="s">
        <v>2</v>
      </c>
      <c r="N528" s="17"/>
      <c r="O528" s="31">
        <v>752706.28</v>
      </c>
      <c r="P528" s="30">
        <f>P529</f>
        <v>752.70627999999999</v>
      </c>
      <c r="Q528" s="15"/>
      <c r="R528" s="30">
        <f t="shared" ref="R528:S528" si="223">R529</f>
        <v>752.70627999999999</v>
      </c>
      <c r="S528" s="30">
        <f t="shared" si="223"/>
        <v>752.70627999999999</v>
      </c>
    </row>
    <row r="529" spans="1:19" ht="29.25" customHeight="1" x14ac:dyDescent="0.25">
      <c r="A529" s="4"/>
      <c r="B529" s="31" t="s">
        <v>63</v>
      </c>
      <c r="C529" s="150"/>
      <c r="D529" s="150"/>
      <c r="E529" s="150"/>
      <c r="F529" s="150"/>
      <c r="G529" s="151"/>
      <c r="H529" s="36" t="s">
        <v>7</v>
      </c>
      <c r="I529" s="35">
        <v>481</v>
      </c>
      <c r="J529" s="34">
        <v>5</v>
      </c>
      <c r="K529" s="34">
        <v>1</v>
      </c>
      <c r="L529" s="33" t="s">
        <v>61</v>
      </c>
      <c r="M529" s="32" t="s">
        <v>2</v>
      </c>
      <c r="N529" s="17"/>
      <c r="O529" s="31">
        <v>752706.28</v>
      </c>
      <c r="P529" s="30">
        <f>P530</f>
        <v>752.70627999999999</v>
      </c>
      <c r="Q529" s="15"/>
      <c r="R529" s="30">
        <f t="shared" ref="R529:S529" si="224">R530</f>
        <v>752.70627999999999</v>
      </c>
      <c r="S529" s="30">
        <f t="shared" si="224"/>
        <v>752.70627999999999</v>
      </c>
    </row>
    <row r="530" spans="1:19" ht="48" customHeight="1" x14ac:dyDescent="0.25">
      <c r="A530" s="4"/>
      <c r="B530" s="29" t="s">
        <v>62</v>
      </c>
      <c r="C530" s="28">
        <v>1</v>
      </c>
      <c r="D530" s="27">
        <v>481</v>
      </c>
      <c r="E530" s="26">
        <v>500</v>
      </c>
      <c r="F530" s="25">
        <v>501</v>
      </c>
      <c r="G530" s="24" t="s">
        <v>61</v>
      </c>
      <c r="H530" s="23" t="s">
        <v>19</v>
      </c>
      <c r="I530" s="22">
        <v>481</v>
      </c>
      <c r="J530" s="21">
        <v>5</v>
      </c>
      <c r="K530" s="20">
        <v>1</v>
      </c>
      <c r="L530" s="19" t="s">
        <v>61</v>
      </c>
      <c r="M530" s="18">
        <v>810</v>
      </c>
      <c r="N530" s="17">
        <v>30201</v>
      </c>
      <c r="O530" s="16">
        <v>752706.28</v>
      </c>
      <c r="P530" s="30">
        <v>752.70627999999999</v>
      </c>
      <c r="Q530" s="15">
        <v>30100</v>
      </c>
      <c r="R530" s="30">
        <v>752.70627999999999</v>
      </c>
      <c r="S530" s="30">
        <v>752.70627999999999</v>
      </c>
    </row>
    <row r="531" spans="1:19" ht="16.5" customHeight="1" x14ac:dyDescent="0.25">
      <c r="A531" s="4"/>
      <c r="B531" s="42" t="s">
        <v>60</v>
      </c>
      <c r="C531" s="150"/>
      <c r="D531" s="150"/>
      <c r="E531" s="150"/>
      <c r="F531" s="150"/>
      <c r="G531" s="151"/>
      <c r="H531" s="41" t="s">
        <v>59</v>
      </c>
      <c r="I531" s="40">
        <v>481</v>
      </c>
      <c r="J531" s="39">
        <v>5</v>
      </c>
      <c r="K531" s="39">
        <v>2</v>
      </c>
      <c r="L531" s="38" t="s">
        <v>2</v>
      </c>
      <c r="M531" s="37" t="s">
        <v>2</v>
      </c>
      <c r="N531" s="17"/>
      <c r="O531" s="31">
        <v>138188684.72</v>
      </c>
      <c r="P531" s="30">
        <f>P532+P534+P536+P538+P540+P542+P544+P546+P548+P550+P552+P554+P558+P556</f>
        <v>138188.68472000002</v>
      </c>
      <c r="Q531" s="15"/>
      <c r="R531" s="30">
        <f t="shared" ref="R531:S531" si="225">R532+R534+R536+R538+R540+R542+R544+R546+R548+R550+R552+R554+R558+R556</f>
        <v>122660.52172</v>
      </c>
      <c r="S531" s="30">
        <f t="shared" si="225"/>
        <v>125295.52171999999</v>
      </c>
    </row>
    <row r="532" spans="1:19" ht="50.25" customHeight="1" x14ac:dyDescent="0.25">
      <c r="A532" s="4"/>
      <c r="B532" s="31" t="s">
        <v>58</v>
      </c>
      <c r="C532" s="150"/>
      <c r="D532" s="150"/>
      <c r="E532" s="150"/>
      <c r="F532" s="150"/>
      <c r="G532" s="151"/>
      <c r="H532" s="36" t="s">
        <v>57</v>
      </c>
      <c r="I532" s="35">
        <v>481</v>
      </c>
      <c r="J532" s="34">
        <v>5</v>
      </c>
      <c r="K532" s="34">
        <v>2</v>
      </c>
      <c r="L532" s="33" t="s">
        <v>55</v>
      </c>
      <c r="M532" s="32" t="s">
        <v>2</v>
      </c>
      <c r="N532" s="17"/>
      <c r="O532" s="31">
        <v>18772100</v>
      </c>
      <c r="P532" s="30">
        <f>P533</f>
        <v>18772.099999999999</v>
      </c>
      <c r="Q532" s="15"/>
      <c r="R532" s="30">
        <f t="shared" ref="R532:S532" si="226">R533</f>
        <v>18772.099999999999</v>
      </c>
      <c r="S532" s="30">
        <f t="shared" si="226"/>
        <v>18772.099999999999</v>
      </c>
    </row>
    <row r="533" spans="1:19" ht="29.25" customHeight="1" x14ac:dyDescent="0.25">
      <c r="A533" s="4"/>
      <c r="B533" s="29" t="s">
        <v>56</v>
      </c>
      <c r="C533" s="28">
        <v>1</v>
      </c>
      <c r="D533" s="27">
        <v>481</v>
      </c>
      <c r="E533" s="26">
        <v>500</v>
      </c>
      <c r="F533" s="25">
        <v>502</v>
      </c>
      <c r="G533" s="24" t="s">
        <v>55</v>
      </c>
      <c r="H533" s="23" t="s">
        <v>32</v>
      </c>
      <c r="I533" s="22">
        <v>481</v>
      </c>
      <c r="J533" s="21">
        <v>5</v>
      </c>
      <c r="K533" s="20">
        <v>2</v>
      </c>
      <c r="L533" s="19" t="s">
        <v>55</v>
      </c>
      <c r="M533" s="18">
        <v>414</v>
      </c>
      <c r="N533" s="17">
        <v>20116</v>
      </c>
      <c r="O533" s="16">
        <v>18772100</v>
      </c>
      <c r="P533" s="30">
        <v>18772.099999999999</v>
      </c>
      <c r="Q533" s="15">
        <v>30100</v>
      </c>
      <c r="R533" s="30">
        <v>18772.099999999999</v>
      </c>
      <c r="S533" s="30">
        <v>18772.099999999999</v>
      </c>
    </row>
    <row r="534" spans="1:19" ht="29.25" customHeight="1" x14ac:dyDescent="0.25">
      <c r="A534" s="4"/>
      <c r="B534" s="31" t="s">
        <v>54</v>
      </c>
      <c r="C534" s="150"/>
      <c r="D534" s="150"/>
      <c r="E534" s="150"/>
      <c r="F534" s="150"/>
      <c r="G534" s="151"/>
      <c r="H534" s="36" t="s">
        <v>7</v>
      </c>
      <c r="I534" s="35">
        <v>481</v>
      </c>
      <c r="J534" s="34">
        <v>5</v>
      </c>
      <c r="K534" s="34">
        <v>2</v>
      </c>
      <c r="L534" s="33" t="s">
        <v>52</v>
      </c>
      <c r="M534" s="32" t="s">
        <v>2</v>
      </c>
      <c r="N534" s="17"/>
      <c r="O534" s="31">
        <v>5876095</v>
      </c>
      <c r="P534" s="30">
        <f>P535</f>
        <v>5876.0949999999993</v>
      </c>
      <c r="Q534" s="15"/>
      <c r="R534" s="30">
        <f t="shared" ref="R534:S534" si="227">R535</f>
        <v>0</v>
      </c>
      <c r="S534" s="30">
        <f t="shared" si="227"/>
        <v>0</v>
      </c>
    </row>
    <row r="535" spans="1:19" ht="29.25" customHeight="1" x14ac:dyDescent="0.25">
      <c r="A535" s="4"/>
      <c r="B535" s="29" t="s">
        <v>53</v>
      </c>
      <c r="C535" s="28">
        <v>1</v>
      </c>
      <c r="D535" s="27">
        <v>481</v>
      </c>
      <c r="E535" s="26">
        <v>500</v>
      </c>
      <c r="F535" s="25">
        <v>502</v>
      </c>
      <c r="G535" s="24" t="s">
        <v>52</v>
      </c>
      <c r="H535" s="23" t="s">
        <v>32</v>
      </c>
      <c r="I535" s="22">
        <v>481</v>
      </c>
      <c r="J535" s="21">
        <v>5</v>
      </c>
      <c r="K535" s="20">
        <v>2</v>
      </c>
      <c r="L535" s="19" t="s">
        <v>52</v>
      </c>
      <c r="M535" s="18">
        <v>414</v>
      </c>
      <c r="N535" s="17">
        <v>30201</v>
      </c>
      <c r="O535" s="16">
        <v>5876095</v>
      </c>
      <c r="P535" s="30">
        <v>5876.0949999999993</v>
      </c>
      <c r="Q535" s="15">
        <v>30100</v>
      </c>
      <c r="R535" s="30">
        <v>0</v>
      </c>
      <c r="S535" s="30">
        <v>0</v>
      </c>
    </row>
    <row r="536" spans="1:19" ht="48.75" customHeight="1" x14ac:dyDescent="0.25">
      <c r="A536" s="4"/>
      <c r="B536" s="31" t="s">
        <v>51</v>
      </c>
      <c r="C536" s="150"/>
      <c r="D536" s="150"/>
      <c r="E536" s="150"/>
      <c r="F536" s="150"/>
      <c r="G536" s="151"/>
      <c r="H536" s="36" t="s">
        <v>50</v>
      </c>
      <c r="I536" s="35">
        <v>481</v>
      </c>
      <c r="J536" s="34">
        <v>5</v>
      </c>
      <c r="K536" s="34">
        <v>2</v>
      </c>
      <c r="L536" s="33" t="s">
        <v>48</v>
      </c>
      <c r="M536" s="32" t="s">
        <v>2</v>
      </c>
      <c r="N536" s="17"/>
      <c r="O536" s="31">
        <v>4693025</v>
      </c>
      <c r="P536" s="30">
        <f>P537</f>
        <v>4693.0249999999996</v>
      </c>
      <c r="Q536" s="15"/>
      <c r="R536" s="30">
        <f t="shared" ref="R536:S536" si="228">R537</f>
        <v>4693.03</v>
      </c>
      <c r="S536" s="30">
        <f t="shared" si="228"/>
        <v>6257.37</v>
      </c>
    </row>
    <row r="537" spans="1:19" ht="29.25" customHeight="1" x14ac:dyDescent="0.25">
      <c r="A537" s="4"/>
      <c r="B537" s="29" t="s">
        <v>49</v>
      </c>
      <c r="C537" s="28">
        <v>1</v>
      </c>
      <c r="D537" s="27">
        <v>481</v>
      </c>
      <c r="E537" s="26">
        <v>500</v>
      </c>
      <c r="F537" s="25">
        <v>502</v>
      </c>
      <c r="G537" s="24" t="s">
        <v>48</v>
      </c>
      <c r="H537" s="23" t="s">
        <v>32</v>
      </c>
      <c r="I537" s="22">
        <v>481</v>
      </c>
      <c r="J537" s="21">
        <v>5</v>
      </c>
      <c r="K537" s="20">
        <v>2</v>
      </c>
      <c r="L537" s="19" t="s">
        <v>48</v>
      </c>
      <c r="M537" s="18">
        <v>414</v>
      </c>
      <c r="N537" s="17">
        <v>30201</v>
      </c>
      <c r="O537" s="16">
        <v>4693025</v>
      </c>
      <c r="P537" s="30">
        <v>4693.0249999999996</v>
      </c>
      <c r="Q537" s="15">
        <v>30100</v>
      </c>
      <c r="R537" s="30">
        <v>4693.03</v>
      </c>
      <c r="S537" s="30">
        <v>6257.37</v>
      </c>
    </row>
    <row r="538" spans="1:19" ht="48" customHeight="1" x14ac:dyDescent="0.25">
      <c r="A538" s="4"/>
      <c r="B538" s="31" t="s">
        <v>47</v>
      </c>
      <c r="C538" s="150"/>
      <c r="D538" s="150"/>
      <c r="E538" s="150"/>
      <c r="F538" s="150"/>
      <c r="G538" s="151"/>
      <c r="H538" s="36" t="s">
        <v>16</v>
      </c>
      <c r="I538" s="35">
        <v>481</v>
      </c>
      <c r="J538" s="34">
        <v>5</v>
      </c>
      <c r="K538" s="34">
        <v>2</v>
      </c>
      <c r="L538" s="33" t="s">
        <v>45</v>
      </c>
      <c r="M538" s="32" t="s">
        <v>2</v>
      </c>
      <c r="N538" s="17"/>
      <c r="O538" s="31">
        <v>39434741.719999999</v>
      </c>
      <c r="P538" s="30">
        <f>P539</f>
        <v>39434.741719999998</v>
      </c>
      <c r="Q538" s="15"/>
      <c r="R538" s="30">
        <f t="shared" ref="R538:S538" si="229">R539</f>
        <v>27529.493839999999</v>
      </c>
      <c r="S538" s="30">
        <f t="shared" si="229"/>
        <v>33946.686840000002</v>
      </c>
    </row>
    <row r="539" spans="1:19" ht="29.25" customHeight="1" x14ac:dyDescent="0.25">
      <c r="A539" s="4"/>
      <c r="B539" s="29" t="s">
        <v>46</v>
      </c>
      <c r="C539" s="28">
        <v>1</v>
      </c>
      <c r="D539" s="27">
        <v>481</v>
      </c>
      <c r="E539" s="26">
        <v>500</v>
      </c>
      <c r="F539" s="25">
        <v>502</v>
      </c>
      <c r="G539" s="24" t="s">
        <v>45</v>
      </c>
      <c r="H539" s="23" t="s">
        <v>10</v>
      </c>
      <c r="I539" s="22">
        <v>481</v>
      </c>
      <c r="J539" s="21">
        <v>5</v>
      </c>
      <c r="K539" s="20">
        <v>2</v>
      </c>
      <c r="L539" s="19" t="s">
        <v>45</v>
      </c>
      <c r="M539" s="18">
        <v>243</v>
      </c>
      <c r="N539" s="17">
        <v>30201</v>
      </c>
      <c r="O539" s="16">
        <v>39434741.719999999</v>
      </c>
      <c r="P539" s="30">
        <v>39434.741719999998</v>
      </c>
      <c r="Q539" s="15">
        <v>30100</v>
      </c>
      <c r="R539" s="30">
        <v>27529.493839999999</v>
      </c>
      <c r="S539" s="30">
        <v>33946.686840000002</v>
      </c>
    </row>
    <row r="540" spans="1:19" ht="49.5" customHeight="1" x14ac:dyDescent="0.25">
      <c r="A540" s="4"/>
      <c r="B540" s="31" t="s">
        <v>44</v>
      </c>
      <c r="C540" s="150"/>
      <c r="D540" s="150"/>
      <c r="E540" s="150"/>
      <c r="F540" s="150"/>
      <c r="G540" s="151"/>
      <c r="H540" s="36" t="s">
        <v>43</v>
      </c>
      <c r="I540" s="35">
        <v>481</v>
      </c>
      <c r="J540" s="34">
        <v>5</v>
      </c>
      <c r="K540" s="34">
        <v>2</v>
      </c>
      <c r="L540" s="33" t="s">
        <v>41</v>
      </c>
      <c r="M540" s="32" t="s">
        <v>2</v>
      </c>
      <c r="N540" s="17"/>
      <c r="O540" s="31">
        <v>5375543</v>
      </c>
      <c r="P540" s="30">
        <f>P541</f>
        <v>5375.5429999999997</v>
      </c>
      <c r="Q540" s="15"/>
      <c r="R540" s="30">
        <f t="shared" ref="R540:S540" si="230">R541</f>
        <v>13854.841</v>
      </c>
      <c r="S540" s="30">
        <f t="shared" si="230"/>
        <v>4527.5379999999996</v>
      </c>
    </row>
    <row r="541" spans="1:19" ht="54" customHeight="1" x14ac:dyDescent="0.25">
      <c r="A541" s="4"/>
      <c r="B541" s="29" t="s">
        <v>42</v>
      </c>
      <c r="C541" s="28">
        <v>1</v>
      </c>
      <c r="D541" s="27">
        <v>481</v>
      </c>
      <c r="E541" s="26">
        <v>500</v>
      </c>
      <c r="F541" s="25">
        <v>502</v>
      </c>
      <c r="G541" s="24" t="s">
        <v>41</v>
      </c>
      <c r="H541" s="23" t="s">
        <v>19</v>
      </c>
      <c r="I541" s="22">
        <v>481</v>
      </c>
      <c r="J541" s="21">
        <v>5</v>
      </c>
      <c r="K541" s="20">
        <v>2</v>
      </c>
      <c r="L541" s="19" t="s">
        <v>41</v>
      </c>
      <c r="M541" s="18">
        <v>810</v>
      </c>
      <c r="N541" s="17">
        <v>30201</v>
      </c>
      <c r="O541" s="16">
        <v>5375543</v>
      </c>
      <c r="P541" s="30">
        <v>5375.5429999999997</v>
      </c>
      <c r="Q541" s="15">
        <v>30100</v>
      </c>
      <c r="R541" s="30">
        <v>13854.841</v>
      </c>
      <c r="S541" s="30">
        <v>4527.5379999999996</v>
      </c>
    </row>
    <row r="542" spans="1:19" ht="29.25" customHeight="1" x14ac:dyDescent="0.25">
      <c r="A542" s="4"/>
      <c r="B542" s="31" t="s">
        <v>40</v>
      </c>
      <c r="C542" s="150"/>
      <c r="D542" s="150"/>
      <c r="E542" s="150"/>
      <c r="F542" s="150"/>
      <c r="G542" s="151"/>
      <c r="H542" s="36" t="s">
        <v>39</v>
      </c>
      <c r="I542" s="35">
        <v>481</v>
      </c>
      <c r="J542" s="34">
        <v>5</v>
      </c>
      <c r="K542" s="34">
        <v>2</v>
      </c>
      <c r="L542" s="33" t="s">
        <v>36</v>
      </c>
      <c r="M542" s="32" t="s">
        <v>2</v>
      </c>
      <c r="N542" s="17"/>
      <c r="O542" s="31">
        <v>900000</v>
      </c>
      <c r="P542" s="30">
        <f>P543</f>
        <v>900</v>
      </c>
      <c r="Q542" s="15"/>
      <c r="R542" s="30">
        <f t="shared" ref="R542:S542" si="231">R543</f>
        <v>0</v>
      </c>
      <c r="S542" s="30">
        <f t="shared" si="231"/>
        <v>0</v>
      </c>
    </row>
    <row r="543" spans="1:19" ht="29.25" customHeight="1" x14ac:dyDescent="0.25">
      <c r="A543" s="4"/>
      <c r="B543" s="29" t="s">
        <v>38</v>
      </c>
      <c r="C543" s="28">
        <v>1</v>
      </c>
      <c r="D543" s="27">
        <v>481</v>
      </c>
      <c r="E543" s="26">
        <v>500</v>
      </c>
      <c r="F543" s="25">
        <v>502</v>
      </c>
      <c r="G543" s="24" t="s">
        <v>36</v>
      </c>
      <c r="H543" s="23" t="s">
        <v>37</v>
      </c>
      <c r="I543" s="22">
        <v>481</v>
      </c>
      <c r="J543" s="21">
        <v>5</v>
      </c>
      <c r="K543" s="20">
        <v>2</v>
      </c>
      <c r="L543" s="19" t="s">
        <v>36</v>
      </c>
      <c r="M543" s="18">
        <v>350</v>
      </c>
      <c r="N543" s="17">
        <v>30201</v>
      </c>
      <c r="O543" s="16">
        <v>900000</v>
      </c>
      <c r="P543" s="30">
        <v>900</v>
      </c>
      <c r="Q543" s="15">
        <v>30100</v>
      </c>
      <c r="R543" s="30">
        <v>0</v>
      </c>
      <c r="S543" s="30">
        <v>0</v>
      </c>
    </row>
    <row r="544" spans="1:19" ht="29.25" customHeight="1" x14ac:dyDescent="0.25">
      <c r="A544" s="4"/>
      <c r="B544" s="31" t="s">
        <v>35</v>
      </c>
      <c r="C544" s="150"/>
      <c r="D544" s="150"/>
      <c r="E544" s="150"/>
      <c r="F544" s="150"/>
      <c r="G544" s="151"/>
      <c r="H544" s="36" t="s">
        <v>34</v>
      </c>
      <c r="I544" s="35">
        <v>481</v>
      </c>
      <c r="J544" s="34">
        <v>5</v>
      </c>
      <c r="K544" s="34">
        <v>2</v>
      </c>
      <c r="L544" s="33" t="s">
        <v>31</v>
      </c>
      <c r="M544" s="32" t="s">
        <v>2</v>
      </c>
      <c r="N544" s="17"/>
      <c r="O544" s="31">
        <v>1473000</v>
      </c>
      <c r="P544" s="30">
        <f>P545</f>
        <v>1473</v>
      </c>
      <c r="Q544" s="15"/>
      <c r="R544" s="30">
        <f t="shared" ref="R544:S544" si="232">R545</f>
        <v>1473</v>
      </c>
      <c r="S544" s="30">
        <f t="shared" si="232"/>
        <v>1473</v>
      </c>
    </row>
    <row r="545" spans="1:19" ht="29.25" customHeight="1" x14ac:dyDescent="0.25">
      <c r="A545" s="4"/>
      <c r="B545" s="29" t="s">
        <v>33</v>
      </c>
      <c r="C545" s="28">
        <v>1</v>
      </c>
      <c r="D545" s="27">
        <v>481</v>
      </c>
      <c r="E545" s="26">
        <v>500</v>
      </c>
      <c r="F545" s="25">
        <v>502</v>
      </c>
      <c r="G545" s="24" t="s">
        <v>31</v>
      </c>
      <c r="H545" s="23" t="s">
        <v>32</v>
      </c>
      <c r="I545" s="22">
        <v>481</v>
      </c>
      <c r="J545" s="21">
        <v>5</v>
      </c>
      <c r="K545" s="20">
        <v>2</v>
      </c>
      <c r="L545" s="19" t="s">
        <v>31</v>
      </c>
      <c r="M545" s="18">
        <v>414</v>
      </c>
      <c r="N545" s="17">
        <v>30201</v>
      </c>
      <c r="O545" s="16">
        <v>1473000</v>
      </c>
      <c r="P545" s="30">
        <v>1473</v>
      </c>
      <c r="Q545" s="15">
        <v>30100</v>
      </c>
      <c r="R545" s="30">
        <v>1473</v>
      </c>
      <c r="S545" s="30">
        <v>1473</v>
      </c>
    </row>
    <row r="546" spans="1:19" ht="47.25" customHeight="1" x14ac:dyDescent="0.25">
      <c r="A546" s="4"/>
      <c r="B546" s="31" t="s">
        <v>30</v>
      </c>
      <c r="C546" s="150"/>
      <c r="D546" s="150"/>
      <c r="E546" s="150"/>
      <c r="F546" s="150"/>
      <c r="G546" s="151"/>
      <c r="H546" s="36" t="s">
        <v>29</v>
      </c>
      <c r="I546" s="35">
        <v>481</v>
      </c>
      <c r="J546" s="34">
        <v>5</v>
      </c>
      <c r="K546" s="34">
        <v>2</v>
      </c>
      <c r="L546" s="33" t="s">
        <v>27</v>
      </c>
      <c r="M546" s="32" t="s">
        <v>2</v>
      </c>
      <c r="N546" s="17"/>
      <c r="O546" s="31">
        <v>31176800</v>
      </c>
      <c r="P546" s="30">
        <f>P547</f>
        <v>31176.799999999999</v>
      </c>
      <c r="Q546" s="15"/>
      <c r="R546" s="30">
        <f t="shared" ref="R546:S546" si="233">R547</f>
        <v>16151.5</v>
      </c>
      <c r="S546" s="30">
        <f t="shared" si="233"/>
        <v>39348.199999999997</v>
      </c>
    </row>
    <row r="547" spans="1:19" ht="29.25" customHeight="1" x14ac:dyDescent="0.25">
      <c r="A547" s="4"/>
      <c r="B547" s="29" t="s">
        <v>28</v>
      </c>
      <c r="C547" s="28">
        <v>1</v>
      </c>
      <c r="D547" s="27">
        <v>481</v>
      </c>
      <c r="E547" s="26">
        <v>500</v>
      </c>
      <c r="F547" s="25">
        <v>502</v>
      </c>
      <c r="G547" s="24" t="s">
        <v>27</v>
      </c>
      <c r="H547" s="23" t="s">
        <v>10</v>
      </c>
      <c r="I547" s="22">
        <v>481</v>
      </c>
      <c r="J547" s="21">
        <v>5</v>
      </c>
      <c r="K547" s="20">
        <v>2</v>
      </c>
      <c r="L547" s="19" t="s">
        <v>27</v>
      </c>
      <c r="M547" s="18">
        <v>243</v>
      </c>
      <c r="N547" s="17">
        <v>20118</v>
      </c>
      <c r="O547" s="16">
        <v>31176800</v>
      </c>
      <c r="P547" s="30">
        <v>31176.799999999999</v>
      </c>
      <c r="Q547" s="15">
        <v>30100</v>
      </c>
      <c r="R547" s="30">
        <v>16151.5</v>
      </c>
      <c r="S547" s="30">
        <v>39348.199999999997</v>
      </c>
    </row>
    <row r="548" spans="1:19" ht="52.5" customHeight="1" x14ac:dyDescent="0.25">
      <c r="A548" s="4"/>
      <c r="B548" s="31" t="s">
        <v>26</v>
      </c>
      <c r="C548" s="150"/>
      <c r="D548" s="150"/>
      <c r="E548" s="150"/>
      <c r="F548" s="150"/>
      <c r="G548" s="151"/>
      <c r="H548" s="36" t="s">
        <v>25</v>
      </c>
      <c r="I548" s="35">
        <v>481</v>
      </c>
      <c r="J548" s="34">
        <v>5</v>
      </c>
      <c r="K548" s="34">
        <v>2</v>
      </c>
      <c r="L548" s="33" t="s">
        <v>23</v>
      </c>
      <c r="M548" s="32" t="s">
        <v>2</v>
      </c>
      <c r="N548" s="17"/>
      <c r="O548" s="31">
        <v>27599000</v>
      </c>
      <c r="P548" s="30">
        <f>P549</f>
        <v>27599</v>
      </c>
      <c r="Q548" s="15"/>
      <c r="R548" s="30">
        <f t="shared" ref="R548:S548" si="234">R549</f>
        <v>27599</v>
      </c>
      <c r="S548" s="30">
        <f t="shared" si="234"/>
        <v>7290.5</v>
      </c>
    </row>
    <row r="549" spans="1:19" ht="35.25" customHeight="1" x14ac:dyDescent="0.25">
      <c r="A549" s="4"/>
      <c r="B549" s="29" t="s">
        <v>24</v>
      </c>
      <c r="C549" s="28">
        <v>1</v>
      </c>
      <c r="D549" s="27">
        <v>481</v>
      </c>
      <c r="E549" s="26">
        <v>500</v>
      </c>
      <c r="F549" s="25">
        <v>502</v>
      </c>
      <c r="G549" s="24" t="s">
        <v>23</v>
      </c>
      <c r="H549" s="23" t="s">
        <v>10</v>
      </c>
      <c r="I549" s="22">
        <v>481</v>
      </c>
      <c r="J549" s="21">
        <v>5</v>
      </c>
      <c r="K549" s="20">
        <v>2</v>
      </c>
      <c r="L549" s="19" t="s">
        <v>23</v>
      </c>
      <c r="M549" s="18">
        <v>243</v>
      </c>
      <c r="N549" s="17">
        <v>20141</v>
      </c>
      <c r="O549" s="16">
        <v>27599000</v>
      </c>
      <c r="P549" s="30">
        <v>27599</v>
      </c>
      <c r="Q549" s="15">
        <v>30100</v>
      </c>
      <c r="R549" s="30">
        <v>27599</v>
      </c>
      <c r="S549" s="30">
        <v>7290.5</v>
      </c>
    </row>
    <row r="550" spans="1:19" ht="101.25" customHeight="1" x14ac:dyDescent="0.25">
      <c r="A550" s="4"/>
      <c r="B550" s="31" t="s">
        <v>22</v>
      </c>
      <c r="C550" s="150"/>
      <c r="D550" s="150"/>
      <c r="E550" s="150"/>
      <c r="F550" s="150"/>
      <c r="G550" s="151"/>
      <c r="H550" s="36" t="s">
        <v>21</v>
      </c>
      <c r="I550" s="35">
        <v>481</v>
      </c>
      <c r="J550" s="34">
        <v>5</v>
      </c>
      <c r="K550" s="34">
        <v>2</v>
      </c>
      <c r="L550" s="33" t="s">
        <v>18</v>
      </c>
      <c r="M550" s="32" t="s">
        <v>2</v>
      </c>
      <c r="N550" s="17"/>
      <c r="O550" s="31">
        <v>935700</v>
      </c>
      <c r="P550" s="30">
        <f>P551</f>
        <v>935.7</v>
      </c>
      <c r="Q550" s="15"/>
      <c r="R550" s="30">
        <f t="shared" ref="R550:S550" si="235">R551</f>
        <v>1013.2</v>
      </c>
      <c r="S550" s="30">
        <f t="shared" si="235"/>
        <v>1090</v>
      </c>
    </row>
    <row r="551" spans="1:19" ht="43.5" customHeight="1" x14ac:dyDescent="0.25">
      <c r="A551" s="4"/>
      <c r="B551" s="29" t="s">
        <v>20</v>
      </c>
      <c r="C551" s="28">
        <v>1</v>
      </c>
      <c r="D551" s="27">
        <v>481</v>
      </c>
      <c r="E551" s="26">
        <v>500</v>
      </c>
      <c r="F551" s="25">
        <v>502</v>
      </c>
      <c r="G551" s="24" t="s">
        <v>18</v>
      </c>
      <c r="H551" s="23" t="s">
        <v>19</v>
      </c>
      <c r="I551" s="22">
        <v>481</v>
      </c>
      <c r="J551" s="21">
        <v>5</v>
      </c>
      <c r="K551" s="20">
        <v>2</v>
      </c>
      <c r="L551" s="19" t="s">
        <v>18</v>
      </c>
      <c r="M551" s="18">
        <v>810</v>
      </c>
      <c r="N551" s="17">
        <v>20229</v>
      </c>
      <c r="O551" s="16">
        <v>935700</v>
      </c>
      <c r="P551" s="30">
        <v>935.7</v>
      </c>
      <c r="Q551" s="15">
        <v>30100</v>
      </c>
      <c r="R551" s="30">
        <v>1013.2</v>
      </c>
      <c r="S551" s="30">
        <v>1090</v>
      </c>
    </row>
    <row r="552" spans="1:19" ht="55.5" customHeight="1" x14ac:dyDescent="0.25">
      <c r="A552" s="4"/>
      <c r="B552" s="31" t="s">
        <v>17</v>
      </c>
      <c r="C552" s="150"/>
      <c r="D552" s="150"/>
      <c r="E552" s="150"/>
      <c r="F552" s="150"/>
      <c r="G552" s="151"/>
      <c r="H552" s="36" t="s">
        <v>16</v>
      </c>
      <c r="I552" s="35">
        <v>481</v>
      </c>
      <c r="J552" s="34">
        <v>5</v>
      </c>
      <c r="K552" s="34">
        <v>2</v>
      </c>
      <c r="L552" s="33" t="s">
        <v>14</v>
      </c>
      <c r="M552" s="32" t="s">
        <v>2</v>
      </c>
      <c r="N552" s="17"/>
      <c r="O552" s="31">
        <v>1640900</v>
      </c>
      <c r="P552" s="30">
        <f>P553</f>
        <v>1640.9</v>
      </c>
      <c r="Q552" s="15"/>
      <c r="R552" s="30">
        <f t="shared" ref="R552:S552" si="236">R553</f>
        <v>850.1</v>
      </c>
      <c r="S552" s="30">
        <f t="shared" si="236"/>
        <v>2071</v>
      </c>
    </row>
    <row r="553" spans="1:19" ht="29.25" customHeight="1" x14ac:dyDescent="0.25">
      <c r="A553" s="4"/>
      <c r="B553" s="29" t="s">
        <v>15</v>
      </c>
      <c r="C553" s="28">
        <v>1</v>
      </c>
      <c r="D553" s="27">
        <v>481</v>
      </c>
      <c r="E553" s="26">
        <v>500</v>
      </c>
      <c r="F553" s="25">
        <v>502</v>
      </c>
      <c r="G553" s="24" t="s">
        <v>14</v>
      </c>
      <c r="H553" s="23" t="s">
        <v>10</v>
      </c>
      <c r="I553" s="22">
        <v>481</v>
      </c>
      <c r="J553" s="21">
        <v>5</v>
      </c>
      <c r="K553" s="20">
        <v>2</v>
      </c>
      <c r="L553" s="19" t="s">
        <v>14</v>
      </c>
      <c r="M553" s="18">
        <v>243</v>
      </c>
      <c r="N553" s="17">
        <v>30201</v>
      </c>
      <c r="O553" s="16">
        <v>1640900</v>
      </c>
      <c r="P553" s="30">
        <v>1640.9</v>
      </c>
      <c r="Q553" s="15">
        <v>30100</v>
      </c>
      <c r="R553" s="30">
        <v>850.1</v>
      </c>
      <c r="S553" s="30">
        <v>2071</v>
      </c>
    </row>
    <row r="554" spans="1:19" ht="50.25" customHeight="1" x14ac:dyDescent="0.25">
      <c r="A554" s="4"/>
      <c r="B554" s="31" t="s">
        <v>13</v>
      </c>
      <c r="C554" s="150"/>
      <c r="D554" s="150"/>
      <c r="E554" s="150"/>
      <c r="F554" s="150"/>
      <c r="G554" s="151"/>
      <c r="H554" s="36" t="s">
        <v>12</v>
      </c>
      <c r="I554" s="35">
        <v>481</v>
      </c>
      <c r="J554" s="34">
        <v>5</v>
      </c>
      <c r="K554" s="34">
        <v>2</v>
      </c>
      <c r="L554" s="33" t="s">
        <v>9</v>
      </c>
      <c r="M554" s="32" t="s">
        <v>2</v>
      </c>
      <c r="N554" s="17"/>
      <c r="O554" s="31">
        <v>278780</v>
      </c>
      <c r="P554" s="30">
        <f>P555</f>
        <v>278.77999999999997</v>
      </c>
      <c r="Q554" s="15"/>
      <c r="R554" s="30">
        <f t="shared" ref="R554:S554" si="237">R555</f>
        <v>278.77999999999997</v>
      </c>
      <c r="S554" s="30">
        <f t="shared" si="237"/>
        <v>73.650000000000006</v>
      </c>
    </row>
    <row r="555" spans="1:19" ht="29.25" customHeight="1" x14ac:dyDescent="0.25">
      <c r="A555" s="4"/>
      <c r="B555" s="29" t="s">
        <v>11</v>
      </c>
      <c r="C555" s="28">
        <v>1</v>
      </c>
      <c r="D555" s="27">
        <v>481</v>
      </c>
      <c r="E555" s="26">
        <v>500</v>
      </c>
      <c r="F555" s="25">
        <v>502</v>
      </c>
      <c r="G555" s="24" t="s">
        <v>9</v>
      </c>
      <c r="H555" s="23" t="s">
        <v>10</v>
      </c>
      <c r="I555" s="22">
        <v>481</v>
      </c>
      <c r="J555" s="21">
        <v>5</v>
      </c>
      <c r="K555" s="20">
        <v>2</v>
      </c>
      <c r="L555" s="19" t="s">
        <v>9</v>
      </c>
      <c r="M555" s="18">
        <v>243</v>
      </c>
      <c r="N555" s="103">
        <v>30201</v>
      </c>
      <c r="O555" s="104">
        <v>278780</v>
      </c>
      <c r="P555" s="105">
        <v>278.77999999999997</v>
      </c>
      <c r="Q555" s="15">
        <v>30100</v>
      </c>
      <c r="R555" s="105">
        <v>278.77999999999997</v>
      </c>
      <c r="S555" s="105">
        <v>73.650000000000006</v>
      </c>
    </row>
    <row r="556" spans="1:19" ht="29.25" customHeight="1" x14ac:dyDescent="0.25">
      <c r="A556" s="4"/>
      <c r="B556" s="16" t="s">
        <v>8</v>
      </c>
      <c r="C556" s="86"/>
      <c r="D556" s="87"/>
      <c r="E556" s="88"/>
      <c r="F556" s="88"/>
      <c r="G556" s="72"/>
      <c r="H556" s="89" t="s">
        <v>892</v>
      </c>
      <c r="I556" s="32">
        <v>481</v>
      </c>
      <c r="J556" s="52">
        <v>5</v>
      </c>
      <c r="K556" s="52">
        <v>2</v>
      </c>
      <c r="L556" s="129" t="s">
        <v>893</v>
      </c>
      <c r="M556" s="32"/>
      <c r="N556" s="91"/>
      <c r="O556" s="16"/>
      <c r="P556" s="30">
        <f>P557</f>
        <v>0</v>
      </c>
      <c r="Q556" s="30"/>
      <c r="R556" s="30">
        <f t="shared" ref="R556:S556" si="238">R557</f>
        <v>10409.47688</v>
      </c>
      <c r="S556" s="30">
        <f t="shared" si="238"/>
        <v>10409.47688</v>
      </c>
    </row>
    <row r="557" spans="1:19" ht="29.25" customHeight="1" x14ac:dyDescent="0.25">
      <c r="A557" s="4"/>
      <c r="B557" s="107" t="s">
        <v>6</v>
      </c>
      <c r="C557" s="86"/>
      <c r="D557" s="87"/>
      <c r="E557" s="88"/>
      <c r="F557" s="88"/>
      <c r="G557" s="72"/>
      <c r="H557" s="114" t="s">
        <v>5</v>
      </c>
      <c r="I557" s="32">
        <v>481</v>
      </c>
      <c r="J557" s="52">
        <v>5</v>
      </c>
      <c r="K557" s="52">
        <v>2</v>
      </c>
      <c r="L557" s="129" t="s">
        <v>893</v>
      </c>
      <c r="M557" s="32">
        <v>244</v>
      </c>
      <c r="N557" s="91"/>
      <c r="O557" s="16"/>
      <c r="P557" s="30">
        <v>0</v>
      </c>
      <c r="Q557" s="30"/>
      <c r="R557" s="30">
        <v>10409.47688</v>
      </c>
      <c r="S557" s="30">
        <v>10409.47688</v>
      </c>
    </row>
    <row r="558" spans="1:19" ht="29.25" customHeight="1" x14ac:dyDescent="0.25">
      <c r="A558" s="4"/>
      <c r="B558" s="130" t="s">
        <v>894</v>
      </c>
      <c r="C558" s="157"/>
      <c r="D558" s="157"/>
      <c r="E558" s="157"/>
      <c r="F558" s="157"/>
      <c r="G558" s="158"/>
      <c r="H558" s="64" t="s">
        <v>7</v>
      </c>
      <c r="I558" s="126">
        <v>481</v>
      </c>
      <c r="J558" s="127">
        <v>5</v>
      </c>
      <c r="K558" s="127">
        <v>2</v>
      </c>
      <c r="L558" s="128" t="s">
        <v>4</v>
      </c>
      <c r="M558" s="63" t="s">
        <v>2</v>
      </c>
      <c r="N558" s="119"/>
      <c r="O558" s="68">
        <v>33000</v>
      </c>
      <c r="P558" s="113">
        <f>P559</f>
        <v>33</v>
      </c>
      <c r="Q558" s="15"/>
      <c r="R558" s="113">
        <f t="shared" ref="R558:S558" si="239">R559</f>
        <v>36</v>
      </c>
      <c r="S558" s="30">
        <f t="shared" si="239"/>
        <v>36</v>
      </c>
    </row>
    <row r="559" spans="1:19" ht="41.25" customHeight="1" x14ac:dyDescent="0.25">
      <c r="A559" s="4"/>
      <c r="B559" s="107" t="s">
        <v>895</v>
      </c>
      <c r="C559" s="86">
        <v>1</v>
      </c>
      <c r="D559" s="87">
        <v>481</v>
      </c>
      <c r="E559" s="88">
        <v>500</v>
      </c>
      <c r="F559" s="88">
        <v>502</v>
      </c>
      <c r="G559" s="54" t="s">
        <v>4</v>
      </c>
      <c r="H559" s="114" t="s">
        <v>5</v>
      </c>
      <c r="I559" s="32">
        <v>481</v>
      </c>
      <c r="J559" s="52">
        <v>5</v>
      </c>
      <c r="K559" s="52">
        <v>2</v>
      </c>
      <c r="L559" s="90" t="s">
        <v>4</v>
      </c>
      <c r="M559" s="32">
        <v>244</v>
      </c>
      <c r="N559" s="91">
        <v>30201</v>
      </c>
      <c r="O559" s="16">
        <v>33000</v>
      </c>
      <c r="P559" s="30">
        <v>33</v>
      </c>
      <c r="Q559" s="15">
        <v>30100</v>
      </c>
      <c r="R559" s="30">
        <v>36</v>
      </c>
      <c r="S559" s="30">
        <v>36</v>
      </c>
    </row>
    <row r="560" spans="1:19" ht="409.6" hidden="1" customHeight="1" x14ac:dyDescent="0.25">
      <c r="A560" s="4"/>
      <c r="B560" s="131">
        <v>0</v>
      </c>
      <c r="C560" s="132"/>
      <c r="D560" s="132"/>
      <c r="E560" s="133"/>
      <c r="F560" s="134"/>
      <c r="G560" s="135"/>
      <c r="H560" s="136" t="s">
        <v>1</v>
      </c>
      <c r="I560" s="136">
        <v>99999</v>
      </c>
      <c r="J560" s="137">
        <v>0</v>
      </c>
      <c r="K560" s="137">
        <v>0</v>
      </c>
      <c r="L560" s="137" t="s">
        <v>0</v>
      </c>
      <c r="M560" s="135">
        <v>0</v>
      </c>
      <c r="N560" s="3"/>
      <c r="O560" s="3">
        <v>3309176999.999999</v>
      </c>
      <c r="P560" s="3">
        <v>3309177</v>
      </c>
      <c r="Q560" s="2"/>
    </row>
    <row r="561" spans="2:19" ht="27.75" customHeight="1" x14ac:dyDescent="0.25">
      <c r="B561" s="107" t="s">
        <v>896</v>
      </c>
      <c r="C561" s="92"/>
      <c r="D561" s="92"/>
      <c r="E561" s="92"/>
      <c r="F561" s="92"/>
      <c r="G561" s="92"/>
      <c r="H561" s="114" t="s">
        <v>448</v>
      </c>
      <c r="I561" s="32">
        <v>481</v>
      </c>
      <c r="J561" s="52" t="s">
        <v>897</v>
      </c>
      <c r="K561" s="52"/>
      <c r="L561" s="52"/>
      <c r="M561" s="92"/>
      <c r="N561" s="92"/>
      <c r="O561" s="92"/>
      <c r="P561" s="30">
        <f>P562</f>
        <v>0</v>
      </c>
      <c r="Q561" s="30"/>
      <c r="R561" s="30">
        <f t="shared" ref="R561:S561" si="240">R562</f>
        <v>600</v>
      </c>
      <c r="S561" s="30">
        <f t="shared" si="240"/>
        <v>600</v>
      </c>
    </row>
    <row r="562" spans="2:19" ht="33" customHeight="1" x14ac:dyDescent="0.25">
      <c r="B562" s="138" t="s">
        <v>898</v>
      </c>
      <c r="C562" s="92"/>
      <c r="D562" s="92"/>
      <c r="E562" s="92"/>
      <c r="F562" s="92"/>
      <c r="G562" s="92"/>
      <c r="H562" s="114" t="s">
        <v>446</v>
      </c>
      <c r="I562" s="32">
        <v>481</v>
      </c>
      <c r="J562" s="129" t="s">
        <v>897</v>
      </c>
      <c r="K562" s="129" t="s">
        <v>900</v>
      </c>
      <c r="L562" s="32"/>
      <c r="M562" s="92"/>
      <c r="N562" s="92"/>
      <c r="O562" s="92"/>
      <c r="P562" s="30">
        <f>P563</f>
        <v>0</v>
      </c>
      <c r="Q562" s="30"/>
      <c r="R562" s="30">
        <f t="shared" ref="R562:S562" si="241">R563</f>
        <v>600</v>
      </c>
      <c r="S562" s="30">
        <f t="shared" si="241"/>
        <v>600</v>
      </c>
    </row>
    <row r="563" spans="2:19" ht="27.75" customHeight="1" x14ac:dyDescent="0.25">
      <c r="B563" s="138" t="s">
        <v>899</v>
      </c>
      <c r="C563" s="92"/>
      <c r="D563" s="92"/>
      <c r="E563" s="92"/>
      <c r="F563" s="92"/>
      <c r="G563" s="92"/>
      <c r="H563" s="114" t="s">
        <v>7</v>
      </c>
      <c r="I563" s="32">
        <v>481</v>
      </c>
      <c r="J563" s="129" t="s">
        <v>897</v>
      </c>
      <c r="K563" s="129" t="s">
        <v>900</v>
      </c>
      <c r="L563" s="32">
        <v>1200299990</v>
      </c>
      <c r="M563" s="92"/>
      <c r="N563" s="92"/>
      <c r="O563" s="92"/>
      <c r="P563" s="30">
        <f>P564</f>
        <v>0</v>
      </c>
      <c r="Q563" s="30"/>
      <c r="R563" s="30">
        <f t="shared" ref="R563:S563" si="242">R564</f>
        <v>600</v>
      </c>
      <c r="S563" s="30">
        <f t="shared" si="242"/>
        <v>600</v>
      </c>
    </row>
    <row r="564" spans="2:19" ht="38.25" customHeight="1" x14ac:dyDescent="0.25">
      <c r="B564" s="138" t="s">
        <v>901</v>
      </c>
      <c r="C564" s="92"/>
      <c r="D564" s="92"/>
      <c r="E564" s="92"/>
      <c r="F564" s="92"/>
      <c r="G564" s="92"/>
      <c r="H564" s="114" t="s">
        <v>5</v>
      </c>
      <c r="I564" s="32">
        <v>481</v>
      </c>
      <c r="J564" s="129" t="s">
        <v>897</v>
      </c>
      <c r="K564" s="129" t="s">
        <v>900</v>
      </c>
      <c r="L564" s="32">
        <v>1200299990</v>
      </c>
      <c r="M564" s="32">
        <v>244</v>
      </c>
      <c r="N564" s="30"/>
      <c r="O564" s="30"/>
      <c r="P564" s="30">
        <v>0</v>
      </c>
      <c r="Q564" s="30"/>
      <c r="R564" s="30">
        <v>600</v>
      </c>
      <c r="S564" s="30">
        <v>600</v>
      </c>
    </row>
  </sheetData>
  <mergeCells count="272">
    <mergeCell ref="B1:S1"/>
    <mergeCell ref="C538:G538"/>
    <mergeCell ref="C528:G528"/>
    <mergeCell ref="C531:G531"/>
    <mergeCell ref="C527:G527"/>
    <mergeCell ref="C552:G552"/>
    <mergeCell ref="C554:G554"/>
    <mergeCell ref="C558:G558"/>
    <mergeCell ref="C540:G540"/>
    <mergeCell ref="C542:G542"/>
    <mergeCell ref="C544:G544"/>
    <mergeCell ref="C546:G546"/>
    <mergeCell ref="C548:G548"/>
    <mergeCell ref="C550:G550"/>
    <mergeCell ref="C510:G510"/>
    <mergeCell ref="C517:G517"/>
    <mergeCell ref="C509:G509"/>
    <mergeCell ref="C504:G504"/>
    <mergeCell ref="C523:G523"/>
    <mergeCell ref="C529:G529"/>
    <mergeCell ref="C532:G532"/>
    <mergeCell ref="C534:G534"/>
    <mergeCell ref="C536:G536"/>
    <mergeCell ref="C465:G465"/>
    <mergeCell ref="C493:G493"/>
    <mergeCell ref="C437:G437"/>
    <mergeCell ref="C464:G464"/>
    <mergeCell ref="C481:G481"/>
    <mergeCell ref="C496:G496"/>
    <mergeCell ref="C505:G505"/>
    <mergeCell ref="C507:G507"/>
    <mergeCell ref="C431:G431"/>
    <mergeCell ref="C433:G433"/>
    <mergeCell ref="C435:G435"/>
    <mergeCell ref="C438:G438"/>
    <mergeCell ref="C440:G440"/>
    <mergeCell ref="C443:G443"/>
    <mergeCell ref="C448:G448"/>
    <mergeCell ref="C455:G455"/>
    <mergeCell ref="C461:G461"/>
    <mergeCell ref="C478:G478"/>
    <mergeCell ref="C483:G483"/>
    <mergeCell ref="C486:G486"/>
    <mergeCell ref="C492:G492"/>
    <mergeCell ref="C495:G495"/>
    <mergeCell ref="C479:G479"/>
    <mergeCell ref="C484:G484"/>
    <mergeCell ref="C205:G205"/>
    <mergeCell ref="C208:G208"/>
    <mergeCell ref="C211:G211"/>
    <mergeCell ref="C215:G215"/>
    <mergeCell ref="C219:G219"/>
    <mergeCell ref="C221:G221"/>
    <mergeCell ref="C199:G199"/>
    <mergeCell ref="C213:G213"/>
    <mergeCell ref="C217:G217"/>
    <mergeCell ref="C171:G171"/>
    <mergeCell ref="C175:G175"/>
    <mergeCell ref="C179:G179"/>
    <mergeCell ref="C183:G183"/>
    <mergeCell ref="C186:G186"/>
    <mergeCell ref="C181:G181"/>
    <mergeCell ref="C188:G188"/>
    <mergeCell ref="C191:G191"/>
    <mergeCell ref="C201:G201"/>
    <mergeCell ref="C178:G178"/>
    <mergeCell ref="C182:G182"/>
    <mergeCell ref="C185:G185"/>
    <mergeCell ref="C138:G138"/>
    <mergeCell ref="C140:G140"/>
    <mergeCell ref="C142:G142"/>
    <mergeCell ref="C145:G145"/>
    <mergeCell ref="C147:G147"/>
    <mergeCell ref="C149:G149"/>
    <mergeCell ref="C151:G151"/>
    <mergeCell ref="C154:G154"/>
    <mergeCell ref="C165:G165"/>
    <mergeCell ref="C12:G12"/>
    <mergeCell ref="C16:G16"/>
    <mergeCell ref="C21:G21"/>
    <mergeCell ref="C24:G24"/>
    <mergeCell ref="C27:G27"/>
    <mergeCell ref="C30:G30"/>
    <mergeCell ref="C35:G35"/>
    <mergeCell ref="C40:G40"/>
    <mergeCell ref="C42:G42"/>
    <mergeCell ref="C33:G33"/>
    <mergeCell ref="C77:G77"/>
    <mergeCell ref="C84:G84"/>
    <mergeCell ref="C86:G86"/>
    <mergeCell ref="C88:G88"/>
    <mergeCell ref="C96:G96"/>
    <mergeCell ref="C190:G190"/>
    <mergeCell ref="C290:G290"/>
    <mergeCell ref="C292:G292"/>
    <mergeCell ref="C294:G294"/>
    <mergeCell ref="C218:G218"/>
    <mergeCell ref="C224:G224"/>
    <mergeCell ref="C228:G228"/>
    <mergeCell ref="C104:G104"/>
    <mergeCell ref="C103:G103"/>
    <mergeCell ref="C108:G108"/>
    <mergeCell ref="C117:G117"/>
    <mergeCell ref="C119:G119"/>
    <mergeCell ref="C121:G121"/>
    <mergeCell ref="C123:G123"/>
    <mergeCell ref="C125:G125"/>
    <mergeCell ref="C129:G129"/>
    <mergeCell ref="C132:G132"/>
    <mergeCell ref="C134:G134"/>
    <mergeCell ref="C136:G136"/>
    <mergeCell ref="C50:G50"/>
    <mergeCell ref="C53:G53"/>
    <mergeCell ref="C56:G56"/>
    <mergeCell ref="C58:G58"/>
    <mergeCell ref="C60:G60"/>
    <mergeCell ref="C64:G64"/>
    <mergeCell ref="C70:G70"/>
    <mergeCell ref="C72:G72"/>
    <mergeCell ref="C74:G74"/>
    <mergeCell ref="C225:G225"/>
    <mergeCell ref="C229:G229"/>
    <mergeCell ref="C231:G231"/>
    <mergeCell ref="C248:G248"/>
    <mergeCell ref="C250:G250"/>
    <mergeCell ref="C252:G252"/>
    <mergeCell ref="C257:G257"/>
    <mergeCell ref="C261:G261"/>
    <mergeCell ref="C487:G487"/>
    <mergeCell ref="C297:G297"/>
    <mergeCell ref="C328:G328"/>
    <mergeCell ref="C327:G327"/>
    <mergeCell ref="C342:G342"/>
    <mergeCell ref="C345:G345"/>
    <mergeCell ref="C348:G348"/>
    <mergeCell ref="C351:G351"/>
    <mergeCell ref="C354:G354"/>
    <mergeCell ref="C357:G357"/>
    <mergeCell ref="C344:G344"/>
    <mergeCell ref="C359:G359"/>
    <mergeCell ref="C361:G361"/>
    <mergeCell ref="C365:G365"/>
    <mergeCell ref="C373:G373"/>
    <mergeCell ref="C378:G378"/>
    <mergeCell ref="C233:G233"/>
    <mergeCell ref="C236:G236"/>
    <mergeCell ref="C238:G238"/>
    <mergeCell ref="C241:G241"/>
    <mergeCell ref="C331:G331"/>
    <mergeCell ref="C335:G335"/>
    <mergeCell ref="C338:G338"/>
    <mergeCell ref="C340:G340"/>
    <mergeCell ref="C323:G323"/>
    <mergeCell ref="C263:G263"/>
    <mergeCell ref="C267:G267"/>
    <mergeCell ref="C272:G272"/>
    <mergeCell ref="C276:G276"/>
    <mergeCell ref="C279:G279"/>
    <mergeCell ref="C282:G282"/>
    <mergeCell ref="C286:G286"/>
    <mergeCell ref="C299:G299"/>
    <mergeCell ref="C302:G302"/>
    <mergeCell ref="C235:G235"/>
    <mergeCell ref="C240:G240"/>
    <mergeCell ref="C247:G247"/>
    <mergeCell ref="C278:G278"/>
    <mergeCell ref="C281:G281"/>
    <mergeCell ref="C285:G285"/>
    <mergeCell ref="C491:G491"/>
    <mergeCell ref="C390:G390"/>
    <mergeCell ref="C395:G395"/>
    <mergeCell ref="C399:G399"/>
    <mergeCell ref="C417:G417"/>
    <mergeCell ref="C289:G289"/>
    <mergeCell ref="C296:G296"/>
    <mergeCell ref="C489:G489"/>
    <mergeCell ref="C380:G380"/>
    <mergeCell ref="C383:G383"/>
    <mergeCell ref="C385:G385"/>
    <mergeCell ref="C387:G387"/>
    <mergeCell ref="C392:G392"/>
    <mergeCell ref="C397:G397"/>
    <mergeCell ref="C401:G401"/>
    <mergeCell ref="C391:G391"/>
    <mergeCell ref="C396:G396"/>
    <mergeCell ref="C400:G400"/>
    <mergeCell ref="C407:G407"/>
    <mergeCell ref="C409:G409"/>
    <mergeCell ref="C423:G423"/>
    <mergeCell ref="C425:G425"/>
    <mergeCell ref="C427:G427"/>
    <mergeCell ref="C429:G429"/>
    <mergeCell ref="C318:G318"/>
    <mergeCell ref="C321:G321"/>
    <mergeCell ref="C324:G324"/>
    <mergeCell ref="C271:G271"/>
    <mergeCell ref="C275:G275"/>
    <mergeCell ref="C245:G245"/>
    <mergeCell ref="C269:G269"/>
    <mergeCell ref="C394:G394"/>
    <mergeCell ref="C482:G482"/>
    <mergeCell ref="C467:G467"/>
    <mergeCell ref="C469:G469"/>
    <mergeCell ref="C475:G475"/>
    <mergeCell ref="C463:G463"/>
    <mergeCell ref="C270:G270"/>
    <mergeCell ref="C274:G274"/>
    <mergeCell ref="C284:G284"/>
    <mergeCell ref="C304:G304"/>
    <mergeCell ref="C307:G307"/>
    <mergeCell ref="C310:G310"/>
    <mergeCell ref="C312:G312"/>
    <mergeCell ref="C314:G314"/>
    <mergeCell ref="C316:G316"/>
    <mergeCell ref="C418:G418"/>
    <mergeCell ref="C421:G421"/>
    <mergeCell ref="C10:G10"/>
    <mergeCell ref="C107:G107"/>
    <mergeCell ref="C116:G116"/>
    <mergeCell ref="C128:G128"/>
    <mergeCell ref="C144:G144"/>
    <mergeCell ref="C246:G246"/>
    <mergeCell ref="C200:G200"/>
    <mergeCell ref="C207:G207"/>
    <mergeCell ref="C210:G210"/>
    <mergeCell ref="C214:G214"/>
    <mergeCell ref="C38:G38"/>
    <mergeCell ref="C102:G102"/>
    <mergeCell ref="C127:G127"/>
    <mergeCell ref="C173:G173"/>
    <mergeCell ref="C177:G177"/>
    <mergeCell ref="C288:G288"/>
    <mergeCell ref="C260:G260"/>
    <mergeCell ref="C266:G266"/>
    <mergeCell ref="C403:G403"/>
    <mergeCell ref="C405:G405"/>
    <mergeCell ref="C259:G259"/>
    <mergeCell ref="C265:G265"/>
    <mergeCell ref="C223:G223"/>
    <mergeCell ref="C227:G227"/>
    <mergeCell ref="C477:G477"/>
    <mergeCell ref="C4:C5"/>
    <mergeCell ref="B4:B5"/>
    <mergeCell ref="C9:G9"/>
    <mergeCell ref="C37:G37"/>
    <mergeCell ref="C198:G198"/>
    <mergeCell ref="C11:G11"/>
    <mergeCell ref="C15:G15"/>
    <mergeCell ref="C26:G26"/>
    <mergeCell ref="C32:G32"/>
    <mergeCell ref="C39:G39"/>
    <mergeCell ref="C55:G55"/>
    <mergeCell ref="C156:G156"/>
    <mergeCell ref="C158:G158"/>
    <mergeCell ref="C161:G161"/>
    <mergeCell ref="C163:G163"/>
    <mergeCell ref="C153:G153"/>
    <mergeCell ref="C174:G174"/>
    <mergeCell ref="C411:G411"/>
    <mergeCell ref="C413:G413"/>
    <mergeCell ref="C415:G415"/>
    <mergeCell ref="C419:G419"/>
    <mergeCell ref="R4:S4"/>
    <mergeCell ref="H4:H5"/>
    <mergeCell ref="G4:G5"/>
    <mergeCell ref="J4:J5"/>
    <mergeCell ref="K4:K5"/>
    <mergeCell ref="M4:M5"/>
    <mergeCell ref="P4:P5"/>
    <mergeCell ref="L4:L5"/>
    <mergeCell ref="D4:D5"/>
    <mergeCell ref="I4:I5"/>
  </mergeCells>
  <pageMargins left="0.75" right="0.75" top="1" bottom="1" header="0.5" footer="0.5"/>
  <pageSetup paperSize="9" scale="48" fitToHeight="0" orientation="portrait" r:id="rId1"/>
  <headerFooter alignWithMargins="0">
    <oddHeader>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Ольга Владимировна</dc:creator>
  <cp:lastModifiedBy>Лукашева Лариса Александровна</cp:lastModifiedBy>
  <dcterms:created xsi:type="dcterms:W3CDTF">2015-10-05T12:00:56Z</dcterms:created>
  <dcterms:modified xsi:type="dcterms:W3CDTF">2015-10-15T10:32:30Z</dcterms:modified>
</cp:coreProperties>
</file>